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C231E828-3E4A-46C8-B0F1-FEBC0D6508ED}" xr6:coauthVersionLast="47" xr6:coauthVersionMax="47" xr10:uidLastSave="{00000000-0000-0000-0000-000000000000}"/>
  <workbookProtection workbookAlgorithmName="SHA-512" workbookHashValue="xSKEXE+QyAbXj/eLAGQuu3nJToRw0Jgf5LIQKomXW6J7WqtqRKIh7+cS9JqcbAfMmbOQKl+kYeB9g0WDNvJAVQ==" workbookSaltValue="ioYMMDMbwb1Vr3SZNACTaw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'DC30'!$A$1:$L$84</definedName>
    <definedName name="_xlnm.Print_Area" localSheetId="15">'DC31'!$A$1:$L$84</definedName>
    <definedName name="_xlnm.Print_Area" localSheetId="20">'DC32'!$A$1:$L$84</definedName>
    <definedName name="_xlnm.Print_Area" localSheetId="1">'MP301'!$A$1:$L$84</definedName>
    <definedName name="_xlnm.Print_Area" localSheetId="2">'MP302'!$A$1:$L$84</definedName>
    <definedName name="_xlnm.Print_Area" localSheetId="3">'MP303'!$A$1:$L$84</definedName>
    <definedName name="_xlnm.Print_Area" localSheetId="4">'MP304'!$A$1:$L$84</definedName>
    <definedName name="_xlnm.Print_Area" localSheetId="5">'MP305'!$A$1:$L$84</definedName>
    <definedName name="_xlnm.Print_Area" localSheetId="6">'MP306'!$A$1:$L$84</definedName>
    <definedName name="_xlnm.Print_Area" localSheetId="7">'MP307'!$A$1:$L$84</definedName>
    <definedName name="_xlnm.Print_Area" localSheetId="9">'MP311'!$A$1:$L$84</definedName>
    <definedName name="_xlnm.Print_Area" localSheetId="10">'MP312'!$A$1:$L$84</definedName>
    <definedName name="_xlnm.Print_Area" localSheetId="11">'MP313'!$A$1:$L$84</definedName>
    <definedName name="_xlnm.Print_Area" localSheetId="12">'MP314'!$A$1:$L$84</definedName>
    <definedName name="_xlnm.Print_Area" localSheetId="13">'MP315'!$A$1:$L$84</definedName>
    <definedName name="_xlnm.Print_Area" localSheetId="14">'MP316'!$A$1:$L$84</definedName>
    <definedName name="_xlnm.Print_Area" localSheetId="16">'MP321'!$A$1:$L$84</definedName>
    <definedName name="_xlnm.Print_Area" localSheetId="17">'MP324'!$A$1:$L$84</definedName>
    <definedName name="_xlnm.Print_Area" localSheetId="18">'MP325'!$A$1:$L$84</definedName>
    <definedName name="_xlnm.Print_Area" localSheetId="19">'MP326'!$A$1:$L$84</definedName>
    <definedName name="_xlnm.Print_Area" localSheetId="0">Summary!$A$1:$L$84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1" l="1"/>
  <c r="I74" i="1"/>
  <c r="D74" i="1"/>
  <c r="L70" i="2"/>
  <c r="L74" i="2" s="1"/>
  <c r="K70" i="2"/>
  <c r="K74" i="2" s="1"/>
  <c r="J70" i="2"/>
  <c r="J74" i="2" s="1"/>
  <c r="I70" i="2"/>
  <c r="I74" i="2" s="1"/>
  <c r="H70" i="2"/>
  <c r="H74" i="2" s="1"/>
  <c r="G70" i="2"/>
  <c r="G74" i="2" s="1"/>
  <c r="F70" i="2"/>
  <c r="F74" i="2" s="1"/>
  <c r="E70" i="2"/>
  <c r="E74" i="2" s="1"/>
  <c r="D70" i="2"/>
  <c r="D74" i="2" s="1"/>
  <c r="C70" i="2"/>
  <c r="C74" i="2" s="1"/>
  <c r="L70" i="3"/>
  <c r="L74" i="3" s="1"/>
  <c r="K70" i="3"/>
  <c r="K74" i="3" s="1"/>
  <c r="J70" i="3"/>
  <c r="J74" i="3" s="1"/>
  <c r="I70" i="3"/>
  <c r="I74" i="3" s="1"/>
  <c r="H70" i="3"/>
  <c r="H74" i="3" s="1"/>
  <c r="G70" i="3"/>
  <c r="G74" i="3" s="1"/>
  <c r="F70" i="3"/>
  <c r="F74" i="3" s="1"/>
  <c r="E70" i="3"/>
  <c r="E74" i="3" s="1"/>
  <c r="D70" i="3"/>
  <c r="D74" i="3" s="1"/>
  <c r="C70" i="3"/>
  <c r="C74" i="3" s="1"/>
  <c r="L70" i="4"/>
  <c r="L74" i="4" s="1"/>
  <c r="K70" i="4"/>
  <c r="K74" i="4" s="1"/>
  <c r="J70" i="4"/>
  <c r="J74" i="4" s="1"/>
  <c r="I70" i="4"/>
  <c r="I74" i="4" s="1"/>
  <c r="H70" i="4"/>
  <c r="H74" i="4" s="1"/>
  <c r="G70" i="4"/>
  <c r="G74" i="4" s="1"/>
  <c r="F70" i="4"/>
  <c r="F74" i="4" s="1"/>
  <c r="E70" i="4"/>
  <c r="E74" i="4" s="1"/>
  <c r="D70" i="4"/>
  <c r="D74" i="4" s="1"/>
  <c r="C70" i="4"/>
  <c r="C74" i="4" s="1"/>
  <c r="L70" i="5"/>
  <c r="L74" i="5" s="1"/>
  <c r="K70" i="5"/>
  <c r="K74" i="5" s="1"/>
  <c r="J70" i="5"/>
  <c r="J74" i="5" s="1"/>
  <c r="I70" i="5"/>
  <c r="I74" i="5" s="1"/>
  <c r="H70" i="5"/>
  <c r="H74" i="5" s="1"/>
  <c r="G70" i="5"/>
  <c r="G74" i="5" s="1"/>
  <c r="F70" i="5"/>
  <c r="F74" i="5" s="1"/>
  <c r="E70" i="5"/>
  <c r="E74" i="5" s="1"/>
  <c r="D70" i="5"/>
  <c r="D74" i="5" s="1"/>
  <c r="C70" i="5"/>
  <c r="C74" i="5" s="1"/>
  <c r="L70" i="6"/>
  <c r="L74" i="6" s="1"/>
  <c r="K70" i="6"/>
  <c r="K74" i="6" s="1"/>
  <c r="J70" i="6"/>
  <c r="J74" i="6" s="1"/>
  <c r="I70" i="6"/>
  <c r="I74" i="6" s="1"/>
  <c r="H70" i="6"/>
  <c r="H74" i="6" s="1"/>
  <c r="G70" i="6"/>
  <c r="G74" i="6" s="1"/>
  <c r="F70" i="6"/>
  <c r="F74" i="6" s="1"/>
  <c r="E70" i="6"/>
  <c r="E74" i="6" s="1"/>
  <c r="D70" i="6"/>
  <c r="D74" i="6" s="1"/>
  <c r="C70" i="6"/>
  <c r="C74" i="6" s="1"/>
  <c r="L70" i="7"/>
  <c r="L74" i="7" s="1"/>
  <c r="K70" i="7"/>
  <c r="K74" i="7" s="1"/>
  <c r="J70" i="7"/>
  <c r="J74" i="7" s="1"/>
  <c r="I70" i="7"/>
  <c r="I74" i="7" s="1"/>
  <c r="H70" i="7"/>
  <c r="H74" i="7" s="1"/>
  <c r="G70" i="7"/>
  <c r="G74" i="7" s="1"/>
  <c r="F70" i="7"/>
  <c r="F74" i="7" s="1"/>
  <c r="E70" i="7"/>
  <c r="E74" i="7" s="1"/>
  <c r="D70" i="7"/>
  <c r="D74" i="7" s="1"/>
  <c r="C70" i="7"/>
  <c r="C74" i="7" s="1"/>
  <c r="L70" i="8"/>
  <c r="L74" i="8" s="1"/>
  <c r="K70" i="8"/>
  <c r="K74" i="8" s="1"/>
  <c r="J70" i="8"/>
  <c r="J74" i="8" s="1"/>
  <c r="I70" i="8"/>
  <c r="I74" i="8" s="1"/>
  <c r="H70" i="8"/>
  <c r="H74" i="8" s="1"/>
  <c r="G70" i="8"/>
  <c r="G74" i="8" s="1"/>
  <c r="F70" i="8"/>
  <c r="F74" i="8" s="1"/>
  <c r="E70" i="8"/>
  <c r="E74" i="8" s="1"/>
  <c r="D70" i="8"/>
  <c r="D74" i="8" s="1"/>
  <c r="C70" i="8"/>
  <c r="C74" i="8" s="1"/>
  <c r="L70" i="9"/>
  <c r="L74" i="9" s="1"/>
  <c r="K70" i="9"/>
  <c r="K74" i="9" s="1"/>
  <c r="J70" i="9"/>
  <c r="J74" i="9" s="1"/>
  <c r="I70" i="9"/>
  <c r="I74" i="9" s="1"/>
  <c r="H70" i="9"/>
  <c r="H74" i="9" s="1"/>
  <c r="G70" i="9"/>
  <c r="G74" i="9" s="1"/>
  <c r="F70" i="9"/>
  <c r="F74" i="9" s="1"/>
  <c r="E70" i="9"/>
  <c r="E74" i="9" s="1"/>
  <c r="D70" i="9"/>
  <c r="D74" i="9" s="1"/>
  <c r="C70" i="9"/>
  <c r="C74" i="9" s="1"/>
  <c r="L70" i="10"/>
  <c r="L74" i="10" s="1"/>
  <c r="K70" i="10"/>
  <c r="K74" i="10" s="1"/>
  <c r="J70" i="10"/>
  <c r="J74" i="10" s="1"/>
  <c r="I70" i="10"/>
  <c r="I74" i="10" s="1"/>
  <c r="H70" i="10"/>
  <c r="H74" i="10" s="1"/>
  <c r="G70" i="10"/>
  <c r="G74" i="10" s="1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J74" i="11" s="1"/>
  <c r="I70" i="11"/>
  <c r="I74" i="11" s="1"/>
  <c r="H70" i="11"/>
  <c r="H74" i="11" s="1"/>
  <c r="G70" i="11"/>
  <c r="G74" i="11" s="1"/>
  <c r="F70" i="11"/>
  <c r="F74" i="11" s="1"/>
  <c r="E70" i="11"/>
  <c r="E74" i="11" s="1"/>
  <c r="D70" i="11"/>
  <c r="D74" i="11" s="1"/>
  <c r="C70" i="11"/>
  <c r="C74" i="11" s="1"/>
  <c r="L70" i="12"/>
  <c r="L74" i="12" s="1"/>
  <c r="K70" i="12"/>
  <c r="K74" i="12" s="1"/>
  <c r="J70" i="12"/>
  <c r="J74" i="12" s="1"/>
  <c r="I70" i="12"/>
  <c r="I74" i="12" s="1"/>
  <c r="H70" i="12"/>
  <c r="H74" i="12" s="1"/>
  <c r="G70" i="12"/>
  <c r="G74" i="12" s="1"/>
  <c r="F70" i="12"/>
  <c r="F74" i="12" s="1"/>
  <c r="E70" i="12"/>
  <c r="E74" i="12" s="1"/>
  <c r="D70" i="12"/>
  <c r="D74" i="12" s="1"/>
  <c r="C70" i="12"/>
  <c r="C74" i="12" s="1"/>
  <c r="L70" i="13"/>
  <c r="L74" i="13" s="1"/>
  <c r="K70" i="13"/>
  <c r="K74" i="13" s="1"/>
  <c r="J70" i="13"/>
  <c r="J74" i="13" s="1"/>
  <c r="I70" i="13"/>
  <c r="I74" i="13" s="1"/>
  <c r="H70" i="13"/>
  <c r="H74" i="13" s="1"/>
  <c r="G70" i="13"/>
  <c r="G74" i="13" s="1"/>
  <c r="F70" i="13"/>
  <c r="F74" i="13" s="1"/>
  <c r="E70" i="13"/>
  <c r="E74" i="13" s="1"/>
  <c r="D70" i="13"/>
  <c r="D74" i="13" s="1"/>
  <c r="C70" i="13"/>
  <c r="C74" i="13" s="1"/>
  <c r="L70" i="14"/>
  <c r="L74" i="14" s="1"/>
  <c r="K70" i="14"/>
  <c r="K74" i="14" s="1"/>
  <c r="J70" i="14"/>
  <c r="J74" i="14" s="1"/>
  <c r="I70" i="14"/>
  <c r="I74" i="14" s="1"/>
  <c r="H70" i="14"/>
  <c r="H74" i="14" s="1"/>
  <c r="G70" i="14"/>
  <c r="G74" i="14" s="1"/>
  <c r="F70" i="14"/>
  <c r="F74" i="14" s="1"/>
  <c r="E70" i="14"/>
  <c r="E74" i="14" s="1"/>
  <c r="D70" i="14"/>
  <c r="D74" i="14" s="1"/>
  <c r="C70" i="14"/>
  <c r="C74" i="14" s="1"/>
  <c r="L70" i="15"/>
  <c r="L74" i="15" s="1"/>
  <c r="K70" i="15"/>
  <c r="K74" i="15" s="1"/>
  <c r="J70" i="15"/>
  <c r="J74" i="15" s="1"/>
  <c r="I70" i="15"/>
  <c r="I74" i="15" s="1"/>
  <c r="H70" i="15"/>
  <c r="H74" i="15" s="1"/>
  <c r="G70" i="15"/>
  <c r="G74" i="15" s="1"/>
  <c r="F70" i="15"/>
  <c r="F74" i="15" s="1"/>
  <c r="E70" i="15"/>
  <c r="E74" i="15" s="1"/>
  <c r="D70" i="15"/>
  <c r="D74" i="15" s="1"/>
  <c r="C70" i="15"/>
  <c r="C74" i="15" s="1"/>
  <c r="L70" i="16"/>
  <c r="L74" i="16" s="1"/>
  <c r="K70" i="16"/>
  <c r="K74" i="16" s="1"/>
  <c r="J70" i="16"/>
  <c r="J74" i="16" s="1"/>
  <c r="I70" i="16"/>
  <c r="I74" i="16" s="1"/>
  <c r="H70" i="16"/>
  <c r="H74" i="16" s="1"/>
  <c r="G70" i="16"/>
  <c r="G74" i="16" s="1"/>
  <c r="F70" i="16"/>
  <c r="F74" i="16" s="1"/>
  <c r="E70" i="16"/>
  <c r="E74" i="16" s="1"/>
  <c r="D70" i="16"/>
  <c r="D74" i="16" s="1"/>
  <c r="C70" i="16"/>
  <c r="C74" i="16" s="1"/>
  <c r="L70" i="17"/>
  <c r="L74" i="17" s="1"/>
  <c r="K70" i="17"/>
  <c r="K74" i="17" s="1"/>
  <c r="J70" i="17"/>
  <c r="J74" i="17" s="1"/>
  <c r="I70" i="17"/>
  <c r="I74" i="17" s="1"/>
  <c r="H70" i="17"/>
  <c r="H74" i="17" s="1"/>
  <c r="G70" i="17"/>
  <c r="G74" i="17" s="1"/>
  <c r="F70" i="17"/>
  <c r="F74" i="17" s="1"/>
  <c r="E70" i="17"/>
  <c r="E74" i="17" s="1"/>
  <c r="D70" i="17"/>
  <c r="D74" i="17" s="1"/>
  <c r="C70" i="17"/>
  <c r="C74" i="17" s="1"/>
  <c r="L70" i="18"/>
  <c r="L74" i="18" s="1"/>
  <c r="K70" i="18"/>
  <c r="K74" i="18" s="1"/>
  <c r="J70" i="18"/>
  <c r="J74" i="18" s="1"/>
  <c r="I70" i="18"/>
  <c r="I74" i="18" s="1"/>
  <c r="H70" i="18"/>
  <c r="H74" i="18" s="1"/>
  <c r="G70" i="18"/>
  <c r="G74" i="18" s="1"/>
  <c r="F70" i="18"/>
  <c r="F74" i="18" s="1"/>
  <c r="E70" i="18"/>
  <c r="E74" i="18" s="1"/>
  <c r="D70" i="18"/>
  <c r="D74" i="18" s="1"/>
  <c r="C70" i="18"/>
  <c r="C74" i="18" s="1"/>
  <c r="L70" i="19"/>
  <c r="L74" i="19" s="1"/>
  <c r="K70" i="19"/>
  <c r="K74" i="19" s="1"/>
  <c r="J70" i="19"/>
  <c r="J74" i="19" s="1"/>
  <c r="I70" i="19"/>
  <c r="I74" i="19" s="1"/>
  <c r="H70" i="19"/>
  <c r="H74" i="19" s="1"/>
  <c r="G70" i="19"/>
  <c r="G74" i="19" s="1"/>
  <c r="F70" i="19"/>
  <c r="F74" i="19" s="1"/>
  <c r="E70" i="19"/>
  <c r="E74" i="19" s="1"/>
  <c r="D70" i="19"/>
  <c r="D74" i="19" s="1"/>
  <c r="C70" i="19"/>
  <c r="C74" i="19" s="1"/>
  <c r="L70" i="20"/>
  <c r="L74" i="20" s="1"/>
  <c r="K70" i="20"/>
  <c r="K74" i="20" s="1"/>
  <c r="J70" i="20"/>
  <c r="J74" i="20" s="1"/>
  <c r="I70" i="20"/>
  <c r="I74" i="20" s="1"/>
  <c r="H70" i="20"/>
  <c r="H74" i="20" s="1"/>
  <c r="G70" i="20"/>
  <c r="G74" i="20" s="1"/>
  <c r="F70" i="20"/>
  <c r="F74" i="20" s="1"/>
  <c r="E70" i="20"/>
  <c r="E74" i="20" s="1"/>
  <c r="D70" i="20"/>
  <c r="D74" i="20" s="1"/>
  <c r="C70" i="20"/>
  <c r="C74" i="20" s="1"/>
  <c r="L70" i="21"/>
  <c r="L74" i="21" s="1"/>
  <c r="K70" i="21"/>
  <c r="K74" i="21" s="1"/>
  <c r="J70" i="21"/>
  <c r="J74" i="21" s="1"/>
  <c r="I70" i="21"/>
  <c r="I74" i="21" s="1"/>
  <c r="H70" i="21"/>
  <c r="H74" i="21" s="1"/>
  <c r="G70" i="21"/>
  <c r="G74" i="21" s="1"/>
  <c r="F70" i="21"/>
  <c r="F74" i="21" s="1"/>
  <c r="E70" i="21"/>
  <c r="E74" i="21" s="1"/>
  <c r="D70" i="21"/>
  <c r="D74" i="21" s="1"/>
  <c r="C70" i="21"/>
  <c r="C74" i="21" s="1"/>
  <c r="L70" i="1"/>
  <c r="K70" i="1"/>
  <c r="K74" i="1" s="1"/>
  <c r="J70" i="1"/>
  <c r="J74" i="1" s="1"/>
  <c r="I70" i="1"/>
  <c r="H70" i="1"/>
  <c r="H74" i="1" s="1"/>
  <c r="G70" i="1"/>
  <c r="G74" i="1" s="1"/>
  <c r="F70" i="1"/>
  <c r="F74" i="1" s="1"/>
  <c r="E70" i="1"/>
  <c r="E74" i="1" s="1"/>
  <c r="D70" i="1"/>
  <c r="C70" i="1"/>
  <c r="C74" i="1" s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21"/>
  <c r="K57" i="21"/>
  <c r="J57" i="21"/>
  <c r="I57" i="21"/>
  <c r="H57" i="21"/>
  <c r="G57" i="21"/>
  <c r="F57" i="21"/>
  <c r="E57" i="21"/>
  <c r="D57" i="21"/>
  <c r="C57" i="21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F53" i="13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21"/>
  <c r="K53" i="21"/>
  <c r="J53" i="21"/>
  <c r="I53" i="21"/>
  <c r="H53" i="21"/>
  <c r="G53" i="21"/>
  <c r="F53" i="21"/>
  <c r="E53" i="21"/>
  <c r="D53" i="21"/>
  <c r="C53" i="21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J47" i="20"/>
  <c r="I47" i="20"/>
  <c r="H47" i="20"/>
  <c r="G47" i="20"/>
  <c r="F47" i="20"/>
  <c r="E47" i="20"/>
  <c r="D47" i="20"/>
  <c r="C47" i="20"/>
  <c r="L47" i="21"/>
  <c r="K47" i="21"/>
  <c r="J47" i="21"/>
  <c r="I47" i="21"/>
  <c r="H47" i="21"/>
  <c r="G47" i="21"/>
  <c r="F47" i="21"/>
  <c r="E47" i="21"/>
  <c r="D47" i="21"/>
  <c r="C47" i="21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H63" i="2" s="1"/>
  <c r="G43" i="2"/>
  <c r="G63" i="2" s="1"/>
  <c r="F43" i="2"/>
  <c r="F63" i="2" s="1"/>
  <c r="E43" i="2"/>
  <c r="E63" i="2" s="1"/>
  <c r="D43" i="2"/>
  <c r="D63" i="2" s="1"/>
  <c r="C43" i="2"/>
  <c r="C63" i="2" s="1"/>
  <c r="L43" i="3"/>
  <c r="L63" i="3" s="1"/>
  <c r="K43" i="3"/>
  <c r="K63" i="3" s="1"/>
  <c r="J43" i="3"/>
  <c r="J63" i="3" s="1"/>
  <c r="I43" i="3"/>
  <c r="I63" i="3" s="1"/>
  <c r="H43" i="3"/>
  <c r="H63" i="3" s="1"/>
  <c r="G43" i="3"/>
  <c r="G63" i="3" s="1"/>
  <c r="F43" i="3"/>
  <c r="F63" i="3" s="1"/>
  <c r="E43" i="3"/>
  <c r="E63" i="3" s="1"/>
  <c r="D43" i="3"/>
  <c r="D63" i="3" s="1"/>
  <c r="C43" i="3"/>
  <c r="C63" i="3" s="1"/>
  <c r="L43" i="4"/>
  <c r="L63" i="4" s="1"/>
  <c r="K43" i="4"/>
  <c r="K63" i="4" s="1"/>
  <c r="J43" i="4"/>
  <c r="J63" i="4" s="1"/>
  <c r="I43" i="4"/>
  <c r="I63" i="4" s="1"/>
  <c r="H43" i="4"/>
  <c r="H63" i="4" s="1"/>
  <c r="G43" i="4"/>
  <c r="G63" i="4" s="1"/>
  <c r="F43" i="4"/>
  <c r="F63" i="4" s="1"/>
  <c r="E43" i="4"/>
  <c r="E63" i="4" s="1"/>
  <c r="D43" i="4"/>
  <c r="D63" i="4" s="1"/>
  <c r="C43" i="4"/>
  <c r="C63" i="4" s="1"/>
  <c r="L43" i="5"/>
  <c r="L63" i="5" s="1"/>
  <c r="K43" i="5"/>
  <c r="K63" i="5" s="1"/>
  <c r="J43" i="5"/>
  <c r="J63" i="5" s="1"/>
  <c r="I43" i="5"/>
  <c r="I63" i="5" s="1"/>
  <c r="H43" i="5"/>
  <c r="H63" i="5" s="1"/>
  <c r="G43" i="5"/>
  <c r="G63" i="5" s="1"/>
  <c r="F43" i="5"/>
  <c r="F63" i="5" s="1"/>
  <c r="E43" i="5"/>
  <c r="E63" i="5" s="1"/>
  <c r="D43" i="5"/>
  <c r="D63" i="5" s="1"/>
  <c r="C43" i="5"/>
  <c r="C63" i="5" s="1"/>
  <c r="L43" i="6"/>
  <c r="L63" i="6" s="1"/>
  <c r="K43" i="6"/>
  <c r="K63" i="6" s="1"/>
  <c r="J43" i="6"/>
  <c r="J63" i="6" s="1"/>
  <c r="I43" i="6"/>
  <c r="I63" i="6" s="1"/>
  <c r="H43" i="6"/>
  <c r="H63" i="6" s="1"/>
  <c r="G43" i="6"/>
  <c r="G63" i="6" s="1"/>
  <c r="F43" i="6"/>
  <c r="F63" i="6" s="1"/>
  <c r="E43" i="6"/>
  <c r="E63" i="6" s="1"/>
  <c r="D43" i="6"/>
  <c r="D63" i="6" s="1"/>
  <c r="C43" i="6"/>
  <c r="C63" i="6" s="1"/>
  <c r="L43" i="7"/>
  <c r="L63" i="7" s="1"/>
  <c r="K43" i="7"/>
  <c r="K63" i="7" s="1"/>
  <c r="J43" i="7"/>
  <c r="J63" i="7" s="1"/>
  <c r="I43" i="7"/>
  <c r="I63" i="7" s="1"/>
  <c r="H43" i="7"/>
  <c r="H63" i="7" s="1"/>
  <c r="G43" i="7"/>
  <c r="G63" i="7" s="1"/>
  <c r="F43" i="7"/>
  <c r="F63" i="7" s="1"/>
  <c r="E43" i="7"/>
  <c r="E63" i="7" s="1"/>
  <c r="D43" i="7"/>
  <c r="D63" i="7" s="1"/>
  <c r="C43" i="7"/>
  <c r="C63" i="7" s="1"/>
  <c r="L43" i="8"/>
  <c r="L63" i="8" s="1"/>
  <c r="K43" i="8"/>
  <c r="K63" i="8" s="1"/>
  <c r="J43" i="8"/>
  <c r="J63" i="8" s="1"/>
  <c r="I43" i="8"/>
  <c r="I63" i="8" s="1"/>
  <c r="H43" i="8"/>
  <c r="H63" i="8" s="1"/>
  <c r="G43" i="8"/>
  <c r="G63" i="8" s="1"/>
  <c r="F43" i="8"/>
  <c r="F63" i="8" s="1"/>
  <c r="E43" i="8"/>
  <c r="E63" i="8" s="1"/>
  <c r="D43" i="8"/>
  <c r="D63" i="8" s="1"/>
  <c r="C43" i="8"/>
  <c r="C63" i="8" s="1"/>
  <c r="L43" i="9"/>
  <c r="L63" i="9" s="1"/>
  <c r="K43" i="9"/>
  <c r="K63" i="9" s="1"/>
  <c r="J43" i="9"/>
  <c r="J63" i="9" s="1"/>
  <c r="I43" i="9"/>
  <c r="I63" i="9" s="1"/>
  <c r="H43" i="9"/>
  <c r="H63" i="9" s="1"/>
  <c r="G43" i="9"/>
  <c r="G63" i="9" s="1"/>
  <c r="F43" i="9"/>
  <c r="F63" i="9" s="1"/>
  <c r="E43" i="9"/>
  <c r="E63" i="9" s="1"/>
  <c r="D43" i="9"/>
  <c r="D63" i="9" s="1"/>
  <c r="C43" i="9"/>
  <c r="C63" i="9" s="1"/>
  <c r="L43" i="10"/>
  <c r="L63" i="10" s="1"/>
  <c r="K43" i="10"/>
  <c r="K63" i="10" s="1"/>
  <c r="J43" i="10"/>
  <c r="J63" i="10" s="1"/>
  <c r="I43" i="10"/>
  <c r="I63" i="10" s="1"/>
  <c r="H43" i="10"/>
  <c r="H63" i="10" s="1"/>
  <c r="G43" i="10"/>
  <c r="G63" i="10" s="1"/>
  <c r="F43" i="10"/>
  <c r="F63" i="10" s="1"/>
  <c r="E43" i="10"/>
  <c r="E63" i="10" s="1"/>
  <c r="D43" i="10"/>
  <c r="D63" i="10" s="1"/>
  <c r="C43" i="10"/>
  <c r="C63" i="10" s="1"/>
  <c r="L43" i="11"/>
  <c r="L63" i="11" s="1"/>
  <c r="K43" i="11"/>
  <c r="K63" i="11" s="1"/>
  <c r="J43" i="11"/>
  <c r="J63" i="11" s="1"/>
  <c r="I43" i="11"/>
  <c r="I63" i="11" s="1"/>
  <c r="H43" i="11"/>
  <c r="H63" i="11" s="1"/>
  <c r="G43" i="11"/>
  <c r="G63" i="11" s="1"/>
  <c r="F43" i="11"/>
  <c r="F63" i="11" s="1"/>
  <c r="E43" i="11"/>
  <c r="E63" i="11" s="1"/>
  <c r="D43" i="11"/>
  <c r="D63" i="11" s="1"/>
  <c r="C43" i="11"/>
  <c r="C63" i="11" s="1"/>
  <c r="L43" i="12"/>
  <c r="L63" i="12" s="1"/>
  <c r="K43" i="12"/>
  <c r="K63" i="12" s="1"/>
  <c r="J43" i="12"/>
  <c r="J63" i="12" s="1"/>
  <c r="I43" i="12"/>
  <c r="I63" i="12" s="1"/>
  <c r="H43" i="12"/>
  <c r="H63" i="12" s="1"/>
  <c r="G43" i="12"/>
  <c r="G63" i="12" s="1"/>
  <c r="F43" i="12"/>
  <c r="F63" i="12" s="1"/>
  <c r="E43" i="12"/>
  <c r="E63" i="12" s="1"/>
  <c r="D43" i="12"/>
  <c r="D63" i="12" s="1"/>
  <c r="C43" i="12"/>
  <c r="C63" i="12" s="1"/>
  <c r="L43" i="13"/>
  <c r="L63" i="13" s="1"/>
  <c r="K43" i="13"/>
  <c r="K63" i="13" s="1"/>
  <c r="J43" i="13"/>
  <c r="J63" i="13" s="1"/>
  <c r="I43" i="13"/>
  <c r="I63" i="13" s="1"/>
  <c r="H43" i="13"/>
  <c r="H63" i="13" s="1"/>
  <c r="G43" i="13"/>
  <c r="G63" i="13" s="1"/>
  <c r="F43" i="13"/>
  <c r="F63" i="13" s="1"/>
  <c r="E43" i="13"/>
  <c r="E63" i="13" s="1"/>
  <c r="D43" i="13"/>
  <c r="D63" i="13" s="1"/>
  <c r="C43" i="13"/>
  <c r="C63" i="13" s="1"/>
  <c r="L43" i="14"/>
  <c r="L63" i="14" s="1"/>
  <c r="K43" i="14"/>
  <c r="K63" i="14" s="1"/>
  <c r="J43" i="14"/>
  <c r="J63" i="14" s="1"/>
  <c r="I43" i="14"/>
  <c r="I63" i="14" s="1"/>
  <c r="H43" i="14"/>
  <c r="H63" i="14" s="1"/>
  <c r="G43" i="14"/>
  <c r="G63" i="14" s="1"/>
  <c r="F43" i="14"/>
  <c r="F63" i="14" s="1"/>
  <c r="E43" i="14"/>
  <c r="E63" i="14" s="1"/>
  <c r="D43" i="14"/>
  <c r="D63" i="14" s="1"/>
  <c r="C43" i="14"/>
  <c r="C63" i="14" s="1"/>
  <c r="L43" i="15"/>
  <c r="L63" i="15" s="1"/>
  <c r="K43" i="15"/>
  <c r="K63" i="15" s="1"/>
  <c r="J43" i="15"/>
  <c r="J63" i="15" s="1"/>
  <c r="I43" i="15"/>
  <c r="I63" i="15" s="1"/>
  <c r="H43" i="15"/>
  <c r="H63" i="15" s="1"/>
  <c r="G43" i="15"/>
  <c r="G63" i="15" s="1"/>
  <c r="F43" i="15"/>
  <c r="F63" i="15" s="1"/>
  <c r="E43" i="15"/>
  <c r="E63" i="15" s="1"/>
  <c r="D43" i="15"/>
  <c r="D63" i="15" s="1"/>
  <c r="C43" i="15"/>
  <c r="C63" i="15" s="1"/>
  <c r="L43" i="16"/>
  <c r="L63" i="16" s="1"/>
  <c r="K43" i="16"/>
  <c r="K63" i="16" s="1"/>
  <c r="J43" i="16"/>
  <c r="J63" i="16" s="1"/>
  <c r="I43" i="16"/>
  <c r="I63" i="16" s="1"/>
  <c r="H43" i="16"/>
  <c r="H63" i="16" s="1"/>
  <c r="G43" i="16"/>
  <c r="G63" i="16" s="1"/>
  <c r="F43" i="16"/>
  <c r="F63" i="16" s="1"/>
  <c r="E43" i="16"/>
  <c r="E63" i="16" s="1"/>
  <c r="D43" i="16"/>
  <c r="D63" i="16" s="1"/>
  <c r="C43" i="16"/>
  <c r="C63" i="16" s="1"/>
  <c r="L43" i="17"/>
  <c r="L63" i="17" s="1"/>
  <c r="K43" i="17"/>
  <c r="K63" i="17" s="1"/>
  <c r="J43" i="17"/>
  <c r="J63" i="17" s="1"/>
  <c r="I43" i="17"/>
  <c r="I63" i="17" s="1"/>
  <c r="H43" i="17"/>
  <c r="H63" i="17" s="1"/>
  <c r="G43" i="17"/>
  <c r="G63" i="17" s="1"/>
  <c r="F43" i="17"/>
  <c r="F63" i="17" s="1"/>
  <c r="E43" i="17"/>
  <c r="E63" i="17" s="1"/>
  <c r="D43" i="17"/>
  <c r="D63" i="17" s="1"/>
  <c r="C43" i="17"/>
  <c r="C63" i="17" s="1"/>
  <c r="L43" i="18"/>
  <c r="L63" i="18" s="1"/>
  <c r="K43" i="18"/>
  <c r="K63" i="18" s="1"/>
  <c r="J43" i="18"/>
  <c r="J63" i="18" s="1"/>
  <c r="I43" i="18"/>
  <c r="I63" i="18" s="1"/>
  <c r="H43" i="18"/>
  <c r="H63" i="18" s="1"/>
  <c r="G43" i="18"/>
  <c r="G63" i="18" s="1"/>
  <c r="F43" i="18"/>
  <c r="F63" i="18" s="1"/>
  <c r="E43" i="18"/>
  <c r="E63" i="18" s="1"/>
  <c r="D43" i="18"/>
  <c r="D63" i="18" s="1"/>
  <c r="C43" i="18"/>
  <c r="C63" i="18" s="1"/>
  <c r="L43" i="19"/>
  <c r="L63" i="19" s="1"/>
  <c r="K43" i="19"/>
  <c r="K63" i="19" s="1"/>
  <c r="J43" i="19"/>
  <c r="J63" i="19" s="1"/>
  <c r="I43" i="19"/>
  <c r="I63" i="19" s="1"/>
  <c r="H43" i="19"/>
  <c r="H63" i="19" s="1"/>
  <c r="G43" i="19"/>
  <c r="G63" i="19" s="1"/>
  <c r="F43" i="19"/>
  <c r="F63" i="19" s="1"/>
  <c r="E43" i="19"/>
  <c r="E63" i="19" s="1"/>
  <c r="D43" i="19"/>
  <c r="D63" i="19" s="1"/>
  <c r="C43" i="19"/>
  <c r="C63" i="19" s="1"/>
  <c r="L43" i="20"/>
  <c r="L63" i="20" s="1"/>
  <c r="K43" i="20"/>
  <c r="K63" i="20" s="1"/>
  <c r="J43" i="20"/>
  <c r="J63" i="20" s="1"/>
  <c r="I43" i="20"/>
  <c r="I63" i="20" s="1"/>
  <c r="H43" i="20"/>
  <c r="H63" i="20" s="1"/>
  <c r="G43" i="20"/>
  <c r="G63" i="20" s="1"/>
  <c r="F43" i="20"/>
  <c r="F63" i="20" s="1"/>
  <c r="E43" i="20"/>
  <c r="E63" i="20" s="1"/>
  <c r="D43" i="20"/>
  <c r="D63" i="20" s="1"/>
  <c r="C43" i="20"/>
  <c r="C63" i="20" s="1"/>
  <c r="L43" i="21"/>
  <c r="L63" i="21" s="1"/>
  <c r="K43" i="21"/>
  <c r="K63" i="21" s="1"/>
  <c r="J43" i="21"/>
  <c r="J63" i="21" s="1"/>
  <c r="I43" i="21"/>
  <c r="I63" i="21" s="1"/>
  <c r="H43" i="21"/>
  <c r="H63" i="21" s="1"/>
  <c r="G43" i="21"/>
  <c r="G63" i="21" s="1"/>
  <c r="F43" i="21"/>
  <c r="F63" i="21" s="1"/>
  <c r="E43" i="21"/>
  <c r="E63" i="21" s="1"/>
  <c r="D43" i="21"/>
  <c r="D63" i="21" s="1"/>
  <c r="C43" i="21"/>
  <c r="C63" i="21" s="1"/>
  <c r="L43" i="1"/>
  <c r="L63" i="1" s="1"/>
  <c r="K43" i="1"/>
  <c r="K63" i="1" s="1"/>
  <c r="J43" i="1"/>
  <c r="J63" i="1" s="1"/>
  <c r="I43" i="1"/>
  <c r="I63" i="1" s="1"/>
  <c r="H43" i="1"/>
  <c r="H63" i="1" s="1"/>
  <c r="G43" i="1"/>
  <c r="G63" i="1" s="1"/>
  <c r="F43" i="1"/>
  <c r="F63" i="1" s="1"/>
  <c r="E43" i="1"/>
  <c r="E63" i="1" s="1"/>
  <c r="D43" i="1"/>
  <c r="D63" i="1" s="1"/>
  <c r="C43" i="1"/>
  <c r="C63" i="1" s="1"/>
</calcChain>
</file>

<file path=xl/sharedStrings.xml><?xml version="1.0" encoding="utf-8"?>
<sst xmlns="http://schemas.openxmlformats.org/spreadsheetml/2006/main" count="1932" uniqueCount="83">
  <si>
    <t>Mpumalanga: Albert Luthuli (MP301)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</si>
  <si>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</si>
  <si>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</si>
  <si>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</si>
  <si>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</si>
  <si>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</si>
  <si>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</si>
  <si>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</si>
  <si>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</si>
  <si>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</si>
  <si>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</si>
  <si>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</si>
  <si>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</si>
  <si>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</si>
  <si>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</si>
  <si>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</si>
  <si>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</si>
  <si>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</si>
  <si>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</si>
  <si>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</si>
  <si>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</si>
  <si>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</si>
  <si>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</si>
  <si>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</si>
  <si>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</si>
  <si>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</si>
  <si>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</si>
  <si>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</si>
  <si>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</si>
  <si>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</si>
  <si>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</si>
  <si>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</si>
  <si>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</si>
  <si>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</si>
  <si>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</si>
  <si>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</si>
  <si>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</si>
  <si>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</si>
  <si>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</si>
  <si>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</si>
  <si>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</si>
  <si>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</si>
  <si>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</si>
  <si>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</si>
  <si>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</si>
  <si>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</si>
  <si>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</si>
  <si>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</si>
  <si>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</si>
  <si>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</si>
  <si>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</si>
  <si>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</si>
  <si>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</si>
  <si>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</si>
  <si>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</si>
  <si>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Mpumalanga: Msukaligwa (MP302) - Table A5 Budgeted Capital Expenditure by Functional Classification and Funding for 4th Quarter ended 30 June 2024 (Figures Finalised as at 2024/07/29)</t>
  </si>
  <si>
    <t>Mpumalanga: Mkhondo (MP303) - Table A5 Budgeted Capital Expenditure by Functional Classification and Funding for 4th Quarter ended 30 June 2024 (Figures Finalised as at 2024/07/29)</t>
  </si>
  <si>
    <t>Mpumalanga: Pixley Ka Seme (MP) (MP304) - Table A5 Budgeted Capital Expenditure by Functional Classification and Funding for 4th Quarter ended 30 June 2024 (Figures Finalised as at 2024/07/29)</t>
  </si>
  <si>
    <t>Mpumalanga: Lekwa (MP305) - Table A5 Budgeted Capital Expenditure by Functional Classification and Funding for 4th Quarter ended 30 June 2024 (Figures Finalised as at 2024/07/29)</t>
  </si>
  <si>
    <t>Mpumalanga: Dipaleseng (MP306) - Table A5 Budgeted Capital Expenditure by Functional Classification and Funding for 4th Quarter ended 30 June 2024 (Figures Finalised as at 2024/07/29)</t>
  </si>
  <si>
    <t>Mpumalanga: Govan Mbeki (MP307) - Table A5 Budgeted Capital Expenditure by Functional Classification and Funding for 4th Quarter ended 30 June 2024 (Figures Finalised as at 2024/07/29)</t>
  </si>
  <si>
    <t>Mpumalanga: Gert Sibande (DC30) - Table A5 Budgeted Capital Expenditure by Functional Classification and Funding for 4th Quarter ended 30 June 2024 (Figures Finalised as at 2024/07/29)</t>
  </si>
  <si>
    <t>Mpumalanga: Victor Khanye (MP311) - Table A5 Budgeted Capital Expenditure by Functional Classification and Funding for 4th Quarter ended 30 June 2024 (Figures Finalised as at 2024/07/29)</t>
  </si>
  <si>
    <t>Mpumalanga: Emalahleni (MP) (MP312) - Table A5 Budgeted Capital Expenditure by Functional Classification and Funding for 4th Quarter ended 30 June 2024 (Figures Finalised as at 2024/07/29)</t>
  </si>
  <si>
    <t>Mpumalanga: Steve Tshwete (MP313) - Table A5 Budgeted Capital Expenditure by Functional Classification and Funding for 4th Quarter ended 30 June 2024 (Figures Finalised as at 2024/07/29)</t>
  </si>
  <si>
    <t>Mpumalanga: Emakhazeni (MP314) - Table A5 Budgeted Capital Expenditure by Functional Classification and Funding for 4th Quarter ended 30 June 2024 (Figures Finalised as at 2024/07/29)</t>
  </si>
  <si>
    <t>Mpumalanga: Thembisile Hani (MP315) - Table A5 Budgeted Capital Expenditure by Functional Classification and Funding for 4th Quarter ended 30 June 2024 (Figures Finalised as at 2024/07/29)</t>
  </si>
  <si>
    <t>Mpumalanga: Dr J.S. Moroka (MP316) - Table A5 Budgeted Capital Expenditure by Functional Classification and Funding for 4th Quarter ended 30 June 2024 (Figures Finalised as at 2024/07/29)</t>
  </si>
  <si>
    <t>Mpumalanga: Nkangala (DC31) - Table A5 Budgeted Capital Expenditure by Functional Classification and Funding for 4th Quarter ended 30 June 2024 (Figures Finalised as at 2024/07/29)</t>
  </si>
  <si>
    <t>Mpumalanga: Thaba Chweu (MP321) - Table A5 Budgeted Capital Expenditure by Functional Classification and Funding for 4th Quarter ended 30 June 2024 (Figures Finalised as at 2024/07/29)</t>
  </si>
  <si>
    <t>Mpumalanga: Nkomazi (MP324) - Table A5 Budgeted Capital Expenditure by Functional Classification and Funding for 4th Quarter ended 30 June 2024 (Figures Finalised as at 2024/07/29)</t>
  </si>
  <si>
    <t>Mpumalanga: Bushbuckridge (MP325) - Table A5 Budgeted Capital Expenditure by Functional Classification and Funding for 4th Quarter ended 30 June 2024 (Figures Finalised as at 2024/07/29)</t>
  </si>
  <si>
    <t>Mpumalanga: City of Mbombela (MP326) - Table A5 Budgeted Capital Expenditure by Functional Classification and Funding for 4th Quarter ended 30 June 2024 (Figures Finalised as at 2024/07/29)</t>
  </si>
  <si>
    <t>Mpumalanga: Ehlanzeni (DC32)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</si>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</sst>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83"/>
  <sheetViews>
    <sheetView showGridLines="0" tabSelected="1" workbookViewId="0">
      <selection activeCell="T58" sqref="T58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2791960712</v>
      </c>
      <c r="D43" s="14">
        <f t="shared" ref="D43:L43" si="0">SUM(D44:D46)</f>
        <v>2765229688</v>
      </c>
      <c r="E43" s="15">
        <f t="shared" si="0"/>
        <v>2958907456</v>
      </c>
      <c r="F43" s="16">
        <f t="shared" si="0"/>
        <v>191434309</v>
      </c>
      <c r="G43" s="14">
        <f t="shared" si="0"/>
        <v>240619268</v>
      </c>
      <c r="H43" s="17">
        <f>SUM(H44:H46)</f>
        <v>240619268</v>
      </c>
      <c r="I43" s="18">
        <f t="shared" si="0"/>
        <v>153289832</v>
      </c>
      <c r="J43" s="19">
        <f t="shared" si="0"/>
        <v>203209641</v>
      </c>
      <c r="K43" s="14">
        <f t="shared" si="0"/>
        <v>127415146</v>
      </c>
      <c r="L43" s="17">
        <f t="shared" si="0"/>
        <v>156767879</v>
      </c>
    </row>
    <row r="44" spans="1:12" ht="13.5" x14ac:dyDescent="0.25">
      <c r="A44" s="3" t="s">
        <v>21</v>
      </c>
      <c r="B44" s="2" t="s">
        <v>20</v>
      </c>
      <c r="C44" s="20">
        <v>70445127</v>
      </c>
      <c r="D44" s="20">
        <v>25741794</v>
      </c>
      <c r="E44" s="21">
        <v>28731782</v>
      </c>
      <c r="F44" s="22">
        <v>5397000</v>
      </c>
      <c r="G44" s="20">
        <v>4737520</v>
      </c>
      <c r="H44" s="23">
        <v>4737520</v>
      </c>
      <c r="I44" s="24">
        <v>420124</v>
      </c>
      <c r="J44" s="25">
        <v>8425000</v>
      </c>
      <c r="K44" s="20">
        <v>7647140</v>
      </c>
      <c r="L44" s="21">
        <v>6416108</v>
      </c>
    </row>
    <row r="45" spans="1:12" ht="13.5" x14ac:dyDescent="0.25">
      <c r="A45" s="3" t="s">
        <v>22</v>
      </c>
      <c r="B45" s="2" t="s">
        <v>20</v>
      </c>
      <c r="C45" s="26">
        <v>2721406385</v>
      </c>
      <c r="D45" s="26">
        <v>2739329554</v>
      </c>
      <c r="E45" s="27">
        <v>2929946376</v>
      </c>
      <c r="F45" s="28">
        <v>185487309</v>
      </c>
      <c r="G45" s="26">
        <v>235471748</v>
      </c>
      <c r="H45" s="29">
        <v>235471748</v>
      </c>
      <c r="I45" s="30">
        <v>152741474</v>
      </c>
      <c r="J45" s="31">
        <v>194574641</v>
      </c>
      <c r="K45" s="26">
        <v>119548346</v>
      </c>
      <c r="L45" s="27">
        <v>150122007</v>
      </c>
    </row>
    <row r="46" spans="1:12" ht="13.5" x14ac:dyDescent="0.25">
      <c r="A46" s="3" t="s">
        <v>23</v>
      </c>
      <c r="B46" s="2" t="s">
        <v>20</v>
      </c>
      <c r="C46" s="20">
        <v>109200</v>
      </c>
      <c r="D46" s="20">
        <v>158340</v>
      </c>
      <c r="E46" s="21">
        <v>229298</v>
      </c>
      <c r="F46" s="22">
        <v>550000</v>
      </c>
      <c r="G46" s="20">
        <v>410000</v>
      </c>
      <c r="H46" s="23">
        <v>410000</v>
      </c>
      <c r="I46" s="24">
        <v>128234</v>
      </c>
      <c r="J46" s="25">
        <v>210000</v>
      </c>
      <c r="K46" s="20">
        <v>219660</v>
      </c>
      <c r="L46" s="21">
        <v>229764</v>
      </c>
    </row>
    <row r="47" spans="1:12" ht="13.5" x14ac:dyDescent="0.25">
      <c r="A47" s="1" t="s">
        <v>24</v>
      </c>
      <c r="B47" s="2" t="s">
        <v>20</v>
      </c>
      <c r="C47" s="14">
        <f>SUM(C48:C52)</f>
        <v>480617288</v>
      </c>
      <c r="D47" s="14">
        <f t="shared" ref="D47:L47" si="1">SUM(D48:D52)</f>
        <v>414332085</v>
      </c>
      <c r="E47" s="18">
        <f t="shared" si="1"/>
        <v>412614164</v>
      </c>
      <c r="F47" s="32">
        <f t="shared" si="1"/>
        <v>196792992</v>
      </c>
      <c r="G47" s="14">
        <f t="shared" si="1"/>
        <v>159078107</v>
      </c>
      <c r="H47" s="17">
        <f>SUM(H48:H52)</f>
        <v>159078107</v>
      </c>
      <c r="I47" s="33">
        <f t="shared" si="1"/>
        <v>96551724</v>
      </c>
      <c r="J47" s="16">
        <f t="shared" si="1"/>
        <v>317780540</v>
      </c>
      <c r="K47" s="14">
        <f t="shared" si="1"/>
        <v>352374152</v>
      </c>
      <c r="L47" s="18">
        <f t="shared" si="1"/>
        <v>328927154</v>
      </c>
    </row>
    <row r="48" spans="1:12" ht="13.5" x14ac:dyDescent="0.25">
      <c r="A48" s="3" t="s">
        <v>25</v>
      </c>
      <c r="B48" s="2" t="s">
        <v>20</v>
      </c>
      <c r="C48" s="20">
        <v>285222885</v>
      </c>
      <c r="D48" s="20">
        <v>262747712</v>
      </c>
      <c r="E48" s="21">
        <v>241425654</v>
      </c>
      <c r="F48" s="22">
        <v>88079742</v>
      </c>
      <c r="G48" s="20">
        <v>77004618</v>
      </c>
      <c r="H48" s="23">
        <v>77004618</v>
      </c>
      <c r="I48" s="24">
        <v>46037932</v>
      </c>
      <c r="J48" s="25">
        <v>116644540</v>
      </c>
      <c r="K48" s="20">
        <v>113734140</v>
      </c>
      <c r="L48" s="21">
        <v>97092686</v>
      </c>
    </row>
    <row r="49" spans="1:12" ht="13.5" x14ac:dyDescent="0.25">
      <c r="A49" s="3" t="s">
        <v>26</v>
      </c>
      <c r="B49" s="2" t="s">
        <v>20</v>
      </c>
      <c r="C49" s="20">
        <v>66943185</v>
      </c>
      <c r="D49" s="20">
        <v>44699589</v>
      </c>
      <c r="E49" s="21">
        <v>46639515</v>
      </c>
      <c r="F49" s="22">
        <v>36274250</v>
      </c>
      <c r="G49" s="20">
        <v>36671602</v>
      </c>
      <c r="H49" s="23">
        <v>36671602</v>
      </c>
      <c r="I49" s="24">
        <v>21966331</v>
      </c>
      <c r="J49" s="25">
        <v>65878000</v>
      </c>
      <c r="K49" s="20">
        <v>48017012</v>
      </c>
      <c r="L49" s="21">
        <v>44426968</v>
      </c>
    </row>
    <row r="50" spans="1:12" ht="13.5" x14ac:dyDescent="0.25">
      <c r="A50" s="3" t="s">
        <v>27</v>
      </c>
      <c r="B50" s="2" t="s">
        <v>20</v>
      </c>
      <c r="C50" s="20">
        <v>31892448</v>
      </c>
      <c r="D50" s="20">
        <v>6688965</v>
      </c>
      <c r="E50" s="21">
        <v>22046095</v>
      </c>
      <c r="F50" s="22">
        <v>40580000</v>
      </c>
      <c r="G50" s="20">
        <v>22052463</v>
      </c>
      <c r="H50" s="23">
        <v>22052463</v>
      </c>
      <c r="I50" s="24">
        <v>10793534</v>
      </c>
      <c r="J50" s="25">
        <v>17600000</v>
      </c>
      <c r="K50" s="20">
        <v>27400000</v>
      </c>
      <c r="L50" s="21">
        <v>15000000</v>
      </c>
    </row>
    <row r="51" spans="1:12" ht="13.5" x14ac:dyDescent="0.25">
      <c r="A51" s="3" t="s">
        <v>28</v>
      </c>
      <c r="B51" s="2" t="s">
        <v>20</v>
      </c>
      <c r="C51" s="20">
        <v>86543960</v>
      </c>
      <c r="D51" s="20">
        <v>99320705</v>
      </c>
      <c r="E51" s="21">
        <v>99875587</v>
      </c>
      <c r="F51" s="22">
        <v>31000000</v>
      </c>
      <c r="G51" s="20">
        <v>22490424</v>
      </c>
      <c r="H51" s="23">
        <v>22490424</v>
      </c>
      <c r="I51" s="24">
        <v>17525173</v>
      </c>
      <c r="J51" s="25">
        <v>23000000</v>
      </c>
      <c r="K51" s="20">
        <v>24150000</v>
      </c>
      <c r="L51" s="21">
        <v>25357500</v>
      </c>
    </row>
    <row r="52" spans="1:12" ht="13.5" x14ac:dyDescent="0.25">
      <c r="A52" s="3" t="s">
        <v>29</v>
      </c>
      <c r="B52" s="2" t="s">
        <v>20</v>
      </c>
      <c r="C52" s="26">
        <v>10014810</v>
      </c>
      <c r="D52" s="26">
        <v>875114</v>
      </c>
      <c r="E52" s="27">
        <v>2627313</v>
      </c>
      <c r="F52" s="28">
        <v>859000</v>
      </c>
      <c r="G52" s="26">
        <v>859000</v>
      </c>
      <c r="H52" s="29">
        <v>859000</v>
      </c>
      <c r="I52" s="30">
        <v>228754</v>
      </c>
      <c r="J52" s="31">
        <v>94658000</v>
      </c>
      <c r="K52" s="26">
        <v>139073000</v>
      </c>
      <c r="L52" s="27">
        <v>147050000</v>
      </c>
    </row>
    <row r="53" spans="1:12" ht="13.5" x14ac:dyDescent="0.25">
      <c r="A53" s="1" t="s">
        <v>30</v>
      </c>
      <c r="B53" s="2" t="s">
        <v>20</v>
      </c>
      <c r="C53" s="14">
        <f>SUM(C54:C56)</f>
        <v>979884508</v>
      </c>
      <c r="D53" s="14">
        <f t="shared" ref="D53:L53" si="2">SUM(D54:D56)</f>
        <v>1001299187</v>
      </c>
      <c r="E53" s="18">
        <f t="shared" si="2"/>
        <v>1117575632</v>
      </c>
      <c r="F53" s="32">
        <f t="shared" si="2"/>
        <v>1029362668</v>
      </c>
      <c r="G53" s="14">
        <f t="shared" si="2"/>
        <v>1614127294</v>
      </c>
      <c r="H53" s="17">
        <f>SUM(H54:H56)</f>
        <v>1614127294</v>
      </c>
      <c r="I53" s="33">
        <f t="shared" si="2"/>
        <v>1233590593</v>
      </c>
      <c r="J53" s="16">
        <f t="shared" si="2"/>
        <v>1561585181</v>
      </c>
      <c r="K53" s="14">
        <f t="shared" si="2"/>
        <v>1610430986</v>
      </c>
      <c r="L53" s="18">
        <f t="shared" si="2"/>
        <v>1699800766</v>
      </c>
    </row>
    <row r="54" spans="1:12" ht="13.5" x14ac:dyDescent="0.25">
      <c r="A54" s="3" t="s">
        <v>31</v>
      </c>
      <c r="B54" s="2" t="s">
        <v>20</v>
      </c>
      <c r="C54" s="20">
        <v>103868875</v>
      </c>
      <c r="D54" s="20">
        <v>52241329</v>
      </c>
      <c r="E54" s="21">
        <v>-132062151</v>
      </c>
      <c r="F54" s="22">
        <v>112529078</v>
      </c>
      <c r="G54" s="20">
        <v>582367043</v>
      </c>
      <c r="H54" s="23">
        <v>582367043</v>
      </c>
      <c r="I54" s="24">
        <v>467024843</v>
      </c>
      <c r="J54" s="25">
        <v>528481126</v>
      </c>
      <c r="K54" s="20">
        <v>500281776</v>
      </c>
      <c r="L54" s="21">
        <v>591854109</v>
      </c>
    </row>
    <row r="55" spans="1:12" ht="13.5" x14ac:dyDescent="0.25">
      <c r="A55" s="3" t="s">
        <v>32</v>
      </c>
      <c r="B55" s="2" t="s">
        <v>20</v>
      </c>
      <c r="C55" s="20">
        <v>875779341</v>
      </c>
      <c r="D55" s="20">
        <v>949057858</v>
      </c>
      <c r="E55" s="21">
        <v>1249054491</v>
      </c>
      <c r="F55" s="22">
        <v>913565590</v>
      </c>
      <c r="G55" s="20">
        <v>1022217251</v>
      </c>
      <c r="H55" s="23">
        <v>1022217251</v>
      </c>
      <c r="I55" s="24">
        <v>764487099</v>
      </c>
      <c r="J55" s="25">
        <v>1028994055</v>
      </c>
      <c r="K55" s="20">
        <v>1105609210</v>
      </c>
      <c r="L55" s="21">
        <v>1105856657</v>
      </c>
    </row>
    <row r="56" spans="1:12" ht="13.5" x14ac:dyDescent="0.25">
      <c r="A56" s="3" t="s">
        <v>33</v>
      </c>
      <c r="B56" s="2" t="s">
        <v>20</v>
      </c>
      <c r="C56" s="20">
        <v>236292</v>
      </c>
      <c r="D56" s="20"/>
      <c r="E56" s="21">
        <v>583292</v>
      </c>
      <c r="F56" s="22">
        <v>3268000</v>
      </c>
      <c r="G56" s="20">
        <v>9543000</v>
      </c>
      <c r="H56" s="23">
        <v>9543000</v>
      </c>
      <c r="I56" s="24">
        <v>2078651</v>
      </c>
      <c r="J56" s="25">
        <v>4110000</v>
      </c>
      <c r="K56" s="20">
        <v>4540000</v>
      </c>
      <c r="L56" s="21">
        <v>2090000</v>
      </c>
    </row>
    <row r="57" spans="1:12" ht="13.5" x14ac:dyDescent="0.25">
      <c r="A57" s="1" t="s">
        <v>34</v>
      </c>
      <c r="B57" s="2" t="s">
        <v>20</v>
      </c>
      <c r="C57" s="14">
        <f>SUM(C58:C61)</f>
        <v>3373711580</v>
      </c>
      <c r="D57" s="14">
        <f t="shared" ref="D57:L57" si="3">SUM(D58:D61)</f>
        <v>3617342188</v>
      </c>
      <c r="E57" s="18">
        <f t="shared" si="3"/>
        <v>4586672728</v>
      </c>
      <c r="F57" s="32">
        <f t="shared" si="3"/>
        <v>2279870215</v>
      </c>
      <c r="G57" s="14">
        <f t="shared" si="3"/>
        <v>2393230207</v>
      </c>
      <c r="H57" s="17">
        <f>SUM(H58:H61)</f>
        <v>2393230207</v>
      </c>
      <c r="I57" s="33">
        <f t="shared" si="3"/>
        <v>1829357203</v>
      </c>
      <c r="J57" s="16">
        <f t="shared" si="3"/>
        <v>2175391402</v>
      </c>
      <c r="K57" s="14">
        <f t="shared" si="3"/>
        <v>2122665777</v>
      </c>
      <c r="L57" s="18">
        <f t="shared" si="3"/>
        <v>2145548509</v>
      </c>
    </row>
    <row r="58" spans="1:12" ht="13.5" x14ac:dyDescent="0.25">
      <c r="A58" s="3" t="s">
        <v>35</v>
      </c>
      <c r="B58" s="2" t="s">
        <v>20</v>
      </c>
      <c r="C58" s="20">
        <v>454294780</v>
      </c>
      <c r="D58" s="20">
        <v>467296001</v>
      </c>
      <c r="E58" s="21">
        <v>560010252</v>
      </c>
      <c r="F58" s="22">
        <v>428886691</v>
      </c>
      <c r="G58" s="20">
        <v>483083420</v>
      </c>
      <c r="H58" s="23">
        <v>483083420</v>
      </c>
      <c r="I58" s="24">
        <v>386251541</v>
      </c>
      <c r="J58" s="25">
        <v>345489683</v>
      </c>
      <c r="K58" s="20">
        <v>307160264</v>
      </c>
      <c r="L58" s="21">
        <v>282534912</v>
      </c>
    </row>
    <row r="59" spans="1:12" ht="13.5" x14ac:dyDescent="0.25">
      <c r="A59" s="3" t="s">
        <v>36</v>
      </c>
      <c r="B59" s="2" t="s">
        <v>20</v>
      </c>
      <c r="C59" s="20">
        <v>2467691604</v>
      </c>
      <c r="D59" s="20">
        <v>2506201934</v>
      </c>
      <c r="E59" s="21">
        <v>3209143204</v>
      </c>
      <c r="F59" s="22">
        <v>1168826324</v>
      </c>
      <c r="G59" s="20">
        <v>1293992118</v>
      </c>
      <c r="H59" s="23">
        <v>1293992118</v>
      </c>
      <c r="I59" s="24">
        <v>999261756</v>
      </c>
      <c r="J59" s="25">
        <v>1183028762</v>
      </c>
      <c r="K59" s="20">
        <v>1167102406</v>
      </c>
      <c r="L59" s="21">
        <v>1270143304</v>
      </c>
    </row>
    <row r="60" spans="1:12" ht="13.5" x14ac:dyDescent="0.25">
      <c r="A60" s="3" t="s">
        <v>37</v>
      </c>
      <c r="B60" s="2" t="s">
        <v>20</v>
      </c>
      <c r="C60" s="26">
        <v>295503342</v>
      </c>
      <c r="D60" s="26">
        <v>557964762</v>
      </c>
      <c r="E60" s="27">
        <v>693484512</v>
      </c>
      <c r="F60" s="28">
        <v>590855374</v>
      </c>
      <c r="G60" s="26">
        <v>543682748</v>
      </c>
      <c r="H60" s="29">
        <v>543682748</v>
      </c>
      <c r="I60" s="30">
        <v>398686565</v>
      </c>
      <c r="J60" s="31">
        <v>524796538</v>
      </c>
      <c r="K60" s="26">
        <v>554149539</v>
      </c>
      <c r="L60" s="27">
        <v>484922283</v>
      </c>
    </row>
    <row r="61" spans="1:12" ht="13.5" x14ac:dyDescent="0.25">
      <c r="A61" s="3" t="s">
        <v>38</v>
      </c>
      <c r="B61" s="2" t="s">
        <v>20</v>
      </c>
      <c r="C61" s="20">
        <v>156221854</v>
      </c>
      <c r="D61" s="20">
        <v>85879491</v>
      </c>
      <c r="E61" s="21">
        <v>124034760</v>
      </c>
      <c r="F61" s="22">
        <v>91301826</v>
      </c>
      <c r="G61" s="20">
        <v>72471921</v>
      </c>
      <c r="H61" s="23">
        <v>72471921</v>
      </c>
      <c r="I61" s="24">
        <v>45157341</v>
      </c>
      <c r="J61" s="25">
        <v>122076419</v>
      </c>
      <c r="K61" s="20">
        <v>94253568</v>
      </c>
      <c r="L61" s="21">
        <v>107948010</v>
      </c>
    </row>
    <row r="62" spans="1:12" ht="13.5" x14ac:dyDescent="0.25">
      <c r="A62" s="1" t="s">
        <v>39</v>
      </c>
      <c r="B62" s="2" t="s">
        <v>20</v>
      </c>
      <c r="C62" s="14">
        <v>20978</v>
      </c>
      <c r="D62" s="14">
        <v>179818</v>
      </c>
      <c r="E62" s="18">
        <v>1238955</v>
      </c>
      <c r="F62" s="32"/>
      <c r="G62" s="14">
        <v>86957</v>
      </c>
      <c r="H62" s="17">
        <v>86957</v>
      </c>
      <c r="I62" s="33"/>
      <c r="J62" s="16">
        <v>1100000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7626195066</v>
      </c>
      <c r="D63" s="66">
        <f t="shared" ref="D63:L63" si="4">+D43+D47+D53+D57+D62</f>
        <v>7798382966</v>
      </c>
      <c r="E63" s="67">
        <f t="shared" si="4"/>
        <v>9077008935</v>
      </c>
      <c r="F63" s="68">
        <f t="shared" si="4"/>
        <v>3697460184</v>
      </c>
      <c r="G63" s="66">
        <f t="shared" si="4"/>
        <v>4407141833</v>
      </c>
      <c r="H63" s="69">
        <f t="shared" si="4"/>
        <v>4407141833</v>
      </c>
      <c r="I63" s="70">
        <f t="shared" si="4"/>
        <v>3312789352</v>
      </c>
      <c r="J63" s="71">
        <f t="shared" si="4"/>
        <v>4259066764</v>
      </c>
      <c r="K63" s="66">
        <f t="shared" si="4"/>
        <v>4212886061</v>
      </c>
      <c r="L63" s="67">
        <f t="shared" si="4"/>
        <v>4331044308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1926589319</v>
      </c>
      <c r="D66" s="20">
        <v>1835837060</v>
      </c>
      <c r="E66" s="34">
        <v>2554744743</v>
      </c>
      <c r="F66" s="25">
        <v>2838255720</v>
      </c>
      <c r="G66" s="20">
        <v>3431757828</v>
      </c>
      <c r="H66" s="23">
        <v>3431757828</v>
      </c>
      <c r="I66" s="21">
        <v>2652139973</v>
      </c>
      <c r="J66" s="35">
        <v>3322298152</v>
      </c>
      <c r="K66" s="20">
        <v>3288552358</v>
      </c>
      <c r="L66" s="23">
        <v>3507619548</v>
      </c>
    </row>
    <row r="67" spans="1:12" ht="13.5" x14ac:dyDescent="0.25">
      <c r="A67" s="3" t="s">
        <v>45</v>
      </c>
      <c r="B67" s="2" t="s">
        <v>20</v>
      </c>
      <c r="C67" s="20">
        <v>5527011</v>
      </c>
      <c r="D67" s="20"/>
      <c r="E67" s="21">
        <v>3760632</v>
      </c>
      <c r="F67" s="22"/>
      <c r="G67" s="20">
        <v>14070000</v>
      </c>
      <c r="H67" s="23">
        <v>14070000</v>
      </c>
      <c r="I67" s="24">
        <v>12588739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4402557</v>
      </c>
      <c r="E69" s="21"/>
      <c r="F69" s="22"/>
      <c r="G69" s="20">
        <v>1541361</v>
      </c>
      <c r="H69" s="23">
        <v>1541361</v>
      </c>
      <c r="I69" s="24">
        <v>-350867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1932116330</v>
      </c>
      <c r="D70" s="36">
        <f t="shared" ref="D70:L70" si="5">SUM(D66:D69)</f>
        <v>1840239617</v>
      </c>
      <c r="E70" s="37">
        <f t="shared" si="5"/>
        <v>2558505375</v>
      </c>
      <c r="F70" s="38">
        <f t="shared" si="5"/>
        <v>2838255720</v>
      </c>
      <c r="G70" s="36">
        <f t="shared" si="5"/>
        <v>3447369189</v>
      </c>
      <c r="H70" s="39">
        <f t="shared" si="5"/>
        <v>3447369189</v>
      </c>
      <c r="I70" s="40">
        <f t="shared" si="5"/>
        <v>2664377845</v>
      </c>
      <c r="J70" s="41">
        <f t="shared" si="5"/>
        <v>3322298152</v>
      </c>
      <c r="K70" s="36">
        <f t="shared" si="5"/>
        <v>3288552358</v>
      </c>
      <c r="L70" s="37">
        <f t="shared" si="5"/>
        <v>3507619548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238932326</v>
      </c>
      <c r="D72" s="20">
        <v>186524496</v>
      </c>
      <c r="E72" s="21">
        <v>193142851</v>
      </c>
      <c r="F72" s="22"/>
      <c r="G72" s="20">
        <v>20615579</v>
      </c>
      <c r="H72" s="23">
        <v>20615579</v>
      </c>
      <c r="I72" s="24">
        <v>17629662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1203966225</v>
      </c>
      <c r="D73" s="20">
        <v>5498142005</v>
      </c>
      <c r="E73" s="21">
        <v>5998441075</v>
      </c>
      <c r="F73" s="22">
        <v>789677468</v>
      </c>
      <c r="G73" s="20">
        <v>928130069</v>
      </c>
      <c r="H73" s="23">
        <v>928130069</v>
      </c>
      <c r="I73" s="24">
        <v>599729508</v>
      </c>
      <c r="J73" s="25">
        <v>933198612</v>
      </c>
      <c r="K73" s="20">
        <v>924333703</v>
      </c>
      <c r="L73" s="21">
        <v>823424760</v>
      </c>
    </row>
    <row r="74" spans="1:12" ht="13.5" x14ac:dyDescent="0.25">
      <c r="A74" s="4" t="s">
        <v>53</v>
      </c>
      <c r="B74" s="5" t="s">
        <v>54</v>
      </c>
      <c r="C74" s="66">
        <f>SUM(C70:C73)</f>
        <v>3375014881</v>
      </c>
      <c r="D74" s="66">
        <f t="shared" ref="D74:L74" si="6">SUM(D70:D73)</f>
        <v>7524906118</v>
      </c>
      <c r="E74" s="67">
        <f t="shared" si="6"/>
        <v>8750089301</v>
      </c>
      <c r="F74" s="68">
        <f t="shared" si="6"/>
        <v>3627933188</v>
      </c>
      <c r="G74" s="66">
        <f t="shared" si="6"/>
        <v>4396114837</v>
      </c>
      <c r="H74" s="69">
        <f t="shared" si="6"/>
        <v>4396114837</v>
      </c>
      <c r="I74" s="70">
        <f t="shared" si="6"/>
        <v>3281737015</v>
      </c>
      <c r="J74" s="71">
        <f t="shared" si="6"/>
        <v>4255496764</v>
      </c>
      <c r="K74" s="66">
        <f t="shared" si="6"/>
        <v>4212886061</v>
      </c>
      <c r="L74" s="67">
        <f t="shared" si="6"/>
        <v>4331044308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activeCell="Q43" sqref="Q43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5803394</v>
      </c>
      <c r="D43" s="14">
        <f t="shared" ref="D43:L43" si="0">SUM(D44:D46)</f>
        <v>14610828</v>
      </c>
      <c r="E43" s="15">
        <f t="shared" si="0"/>
        <v>24002125</v>
      </c>
      <c r="F43" s="16">
        <f t="shared" si="0"/>
        <v>0</v>
      </c>
      <c r="G43" s="14">
        <f t="shared" si="0"/>
        <v>16416523</v>
      </c>
      <c r="H43" s="17">
        <f>SUM(H44:H46)</f>
        <v>16416523</v>
      </c>
      <c r="I43" s="18">
        <f t="shared" si="0"/>
        <v>3078029</v>
      </c>
      <c r="J43" s="19">
        <f t="shared" si="0"/>
        <v>5199996</v>
      </c>
      <c r="K43" s="14">
        <f t="shared" si="0"/>
        <v>5486004</v>
      </c>
      <c r="L43" s="17">
        <f t="shared" si="0"/>
        <v>5815164</v>
      </c>
    </row>
    <row r="44" spans="1:12" ht="13.5" x14ac:dyDescent="0.25">
      <c r="A44" s="3" t="s">
        <v>21</v>
      </c>
      <c r="B44" s="2" t="s">
        <v>20</v>
      </c>
      <c r="C44" s="20">
        <v>1748123</v>
      </c>
      <c r="D44" s="20"/>
      <c r="E44" s="21">
        <v>964426</v>
      </c>
      <c r="F44" s="22"/>
      <c r="G44" s="20"/>
      <c r="H44" s="23"/>
      <c r="I44" s="24">
        <v>-1399978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4055271</v>
      </c>
      <c r="D45" s="26">
        <v>14610828</v>
      </c>
      <c r="E45" s="27">
        <v>23037699</v>
      </c>
      <c r="F45" s="28"/>
      <c r="G45" s="26">
        <v>16416523</v>
      </c>
      <c r="H45" s="29">
        <v>16416523</v>
      </c>
      <c r="I45" s="30">
        <v>4478007</v>
      </c>
      <c r="J45" s="31">
        <v>5199996</v>
      </c>
      <c r="K45" s="26">
        <v>5486004</v>
      </c>
      <c r="L45" s="27">
        <v>5815164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7702621</v>
      </c>
      <c r="D47" s="14">
        <f t="shared" ref="D47:L47" si="1">SUM(D48:D52)</f>
        <v>3863648</v>
      </c>
      <c r="E47" s="18">
        <f t="shared" si="1"/>
        <v>893176</v>
      </c>
      <c r="F47" s="32">
        <f t="shared" si="1"/>
        <v>0</v>
      </c>
      <c r="G47" s="14">
        <f t="shared" si="1"/>
        <v>11891520</v>
      </c>
      <c r="H47" s="17">
        <f>SUM(H48:H52)</f>
        <v>11891520</v>
      </c>
      <c r="I47" s="33">
        <f t="shared" si="1"/>
        <v>10770755</v>
      </c>
      <c r="J47" s="16">
        <f t="shared" si="1"/>
        <v>12870000</v>
      </c>
      <c r="K47" s="14">
        <f t="shared" si="1"/>
        <v>12578580</v>
      </c>
      <c r="L47" s="18">
        <f t="shared" si="1"/>
        <v>13601988</v>
      </c>
    </row>
    <row r="48" spans="1:12" ht="13.5" x14ac:dyDescent="0.25">
      <c r="A48" s="3" t="s">
        <v>25</v>
      </c>
      <c r="B48" s="2" t="s">
        <v>20</v>
      </c>
      <c r="C48" s="20"/>
      <c r="D48" s="20">
        <v>3863648</v>
      </c>
      <c r="E48" s="21">
        <v>893176</v>
      </c>
      <c r="F48" s="22"/>
      <c r="G48" s="20">
        <v>9891520</v>
      </c>
      <c r="H48" s="23">
        <v>9891520</v>
      </c>
      <c r="I48" s="24">
        <v>9039684</v>
      </c>
      <c r="J48" s="25">
        <v>2870004</v>
      </c>
      <c r="K48" s="20">
        <v>3027852</v>
      </c>
      <c r="L48" s="21">
        <v>3209520</v>
      </c>
    </row>
    <row r="49" spans="1:12" ht="13.5" x14ac:dyDescent="0.25">
      <c r="A49" s="3" t="s">
        <v>26</v>
      </c>
      <c r="B49" s="2" t="s">
        <v>20</v>
      </c>
      <c r="C49" s="20">
        <v>5060000</v>
      </c>
      <c r="D49" s="20"/>
      <c r="E49" s="21"/>
      <c r="F49" s="22"/>
      <c r="G49" s="20">
        <v>2000000</v>
      </c>
      <c r="H49" s="23">
        <v>2000000</v>
      </c>
      <c r="I49" s="24">
        <v>1731071</v>
      </c>
      <c r="J49" s="25">
        <v>9999996</v>
      </c>
      <c r="K49" s="20">
        <v>9550728</v>
      </c>
      <c r="L49" s="21">
        <v>10392468</v>
      </c>
    </row>
    <row r="50" spans="1:12" ht="13.5" x14ac:dyDescent="0.25">
      <c r="A50" s="3" t="s">
        <v>27</v>
      </c>
      <c r="B50" s="2" t="s">
        <v>20</v>
      </c>
      <c r="C50" s="20">
        <v>2642621</v>
      </c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20924977</v>
      </c>
      <c r="D53" s="14">
        <f t="shared" ref="D53:L53" si="2">SUM(D54:D56)</f>
        <v>19128423</v>
      </c>
      <c r="E53" s="18">
        <f t="shared" si="2"/>
        <v>-58181253</v>
      </c>
      <c r="F53" s="32">
        <f t="shared" si="2"/>
        <v>20500000</v>
      </c>
      <c r="G53" s="14">
        <f t="shared" si="2"/>
        <v>477794550</v>
      </c>
      <c r="H53" s="17">
        <f>SUM(H54:H56)</f>
        <v>477794550</v>
      </c>
      <c r="I53" s="33">
        <f t="shared" si="2"/>
        <v>373603504</v>
      </c>
      <c r="J53" s="16">
        <f t="shared" si="2"/>
        <v>454920996</v>
      </c>
      <c r="K53" s="14">
        <f t="shared" si="2"/>
        <v>440081460</v>
      </c>
      <c r="L53" s="18">
        <f t="shared" si="2"/>
        <v>526223904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-84050825</v>
      </c>
      <c r="F54" s="22"/>
      <c r="G54" s="20">
        <v>462819181</v>
      </c>
      <c r="H54" s="23">
        <v>462819181</v>
      </c>
      <c r="I54" s="24">
        <v>364643259</v>
      </c>
      <c r="J54" s="25">
        <v>430793148</v>
      </c>
      <c r="K54" s="20">
        <v>417037608</v>
      </c>
      <c r="L54" s="21">
        <v>501149124</v>
      </c>
    </row>
    <row r="55" spans="1:12" ht="13.5" x14ac:dyDescent="0.25">
      <c r="A55" s="3" t="s">
        <v>32</v>
      </c>
      <c r="B55" s="2" t="s">
        <v>20</v>
      </c>
      <c r="C55" s="20">
        <v>20924977</v>
      </c>
      <c r="D55" s="20">
        <v>19128423</v>
      </c>
      <c r="E55" s="21">
        <v>25869572</v>
      </c>
      <c r="F55" s="22">
        <v>20500000</v>
      </c>
      <c r="G55" s="20">
        <v>14975369</v>
      </c>
      <c r="H55" s="23">
        <v>14975369</v>
      </c>
      <c r="I55" s="24">
        <v>8960245</v>
      </c>
      <c r="J55" s="25">
        <v>24127848</v>
      </c>
      <c r="K55" s="20">
        <v>23043852</v>
      </c>
      <c r="L55" s="21">
        <v>25074780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339849100</v>
      </c>
      <c r="D57" s="14">
        <f t="shared" ref="D57:L57" si="3">SUM(D58:D61)</f>
        <v>347125327</v>
      </c>
      <c r="E57" s="18">
        <f t="shared" si="3"/>
        <v>109528497</v>
      </c>
      <c r="F57" s="32">
        <f t="shared" si="3"/>
        <v>0</v>
      </c>
      <c r="G57" s="14">
        <f t="shared" si="3"/>
        <v>14603970</v>
      </c>
      <c r="H57" s="17">
        <f>SUM(H58:H61)</f>
        <v>14603970</v>
      </c>
      <c r="I57" s="33">
        <f t="shared" si="3"/>
        <v>4917291</v>
      </c>
      <c r="J57" s="16">
        <f t="shared" si="3"/>
        <v>16923996</v>
      </c>
      <c r="K57" s="14">
        <f t="shared" si="3"/>
        <v>22752588</v>
      </c>
      <c r="L57" s="18">
        <f t="shared" si="3"/>
        <v>21638688</v>
      </c>
    </row>
    <row r="58" spans="1:12" ht="13.5" x14ac:dyDescent="0.25">
      <c r="A58" s="3" t="s">
        <v>35</v>
      </c>
      <c r="B58" s="2" t="s">
        <v>20</v>
      </c>
      <c r="C58" s="20">
        <v>14917067</v>
      </c>
      <c r="D58" s="20">
        <v>34976179</v>
      </c>
      <c r="E58" s="21">
        <v>37008209</v>
      </c>
      <c r="F58" s="22"/>
      <c r="G58" s="20">
        <v>14603970</v>
      </c>
      <c r="H58" s="23">
        <v>14603970</v>
      </c>
      <c r="I58" s="24">
        <v>4917291</v>
      </c>
      <c r="J58" s="25">
        <v>13252500</v>
      </c>
      <c r="K58" s="20">
        <v>18879156</v>
      </c>
      <c r="L58" s="21">
        <v>17532852</v>
      </c>
    </row>
    <row r="59" spans="1:12" ht="13.5" x14ac:dyDescent="0.25">
      <c r="A59" s="3" t="s">
        <v>36</v>
      </c>
      <c r="B59" s="2" t="s">
        <v>20</v>
      </c>
      <c r="C59" s="20">
        <v>272757721</v>
      </c>
      <c r="D59" s="20">
        <v>282900597</v>
      </c>
      <c r="E59" s="21">
        <v>71705220</v>
      </c>
      <c r="F59" s="22"/>
      <c r="G59" s="20"/>
      <c r="H59" s="23"/>
      <c r="I59" s="24"/>
      <c r="J59" s="25">
        <v>3671496</v>
      </c>
      <c r="K59" s="20">
        <v>3873432</v>
      </c>
      <c r="L59" s="21">
        <v>4105836</v>
      </c>
    </row>
    <row r="60" spans="1:12" ht="13.5" x14ac:dyDescent="0.25">
      <c r="A60" s="3" t="s">
        <v>37</v>
      </c>
      <c r="B60" s="2" t="s">
        <v>20</v>
      </c>
      <c r="C60" s="26">
        <v>28813460</v>
      </c>
      <c r="D60" s="26">
        <v>29248551</v>
      </c>
      <c r="E60" s="27">
        <v>31525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23360852</v>
      </c>
      <c r="D61" s="20"/>
      <c r="E61" s="21">
        <v>783543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374280092</v>
      </c>
      <c r="D63" s="66">
        <f t="shared" ref="D63:L63" si="4">+D43+D47+D53+D57+D62</f>
        <v>384728226</v>
      </c>
      <c r="E63" s="67">
        <f t="shared" si="4"/>
        <v>76242545</v>
      </c>
      <c r="F63" s="68">
        <f t="shared" si="4"/>
        <v>20500000</v>
      </c>
      <c r="G63" s="66">
        <f t="shared" si="4"/>
        <v>520706563</v>
      </c>
      <c r="H63" s="69">
        <f t="shared" si="4"/>
        <v>520706563</v>
      </c>
      <c r="I63" s="70">
        <f t="shared" si="4"/>
        <v>392369579</v>
      </c>
      <c r="J63" s="71">
        <f t="shared" si="4"/>
        <v>489914988</v>
      </c>
      <c r="K63" s="66">
        <f t="shared" si="4"/>
        <v>480898632</v>
      </c>
      <c r="L63" s="67">
        <f t="shared" si="4"/>
        <v>567279744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345115846</v>
      </c>
      <c r="D66" s="20">
        <v>361190730</v>
      </c>
      <c r="E66" s="34">
        <v>49127597</v>
      </c>
      <c r="F66" s="25">
        <v>20500000</v>
      </c>
      <c r="G66" s="20">
        <v>486298520</v>
      </c>
      <c r="H66" s="23">
        <v>486298520</v>
      </c>
      <c r="I66" s="21">
        <v>380065486</v>
      </c>
      <c r="J66" s="35">
        <v>477502488</v>
      </c>
      <c r="K66" s="20">
        <v>467803440</v>
      </c>
      <c r="L66" s="23">
        <v>553398828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4050000</v>
      </c>
      <c r="H67" s="23">
        <v>4050000</v>
      </c>
      <c r="I67" s="24">
        <v>6808242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345115846</v>
      </c>
      <c r="D70" s="36">
        <f t="shared" ref="D70:L70" si="5">SUM(D66:D69)</f>
        <v>361190730</v>
      </c>
      <c r="E70" s="37">
        <f t="shared" si="5"/>
        <v>49127597</v>
      </c>
      <c r="F70" s="38">
        <f t="shared" si="5"/>
        <v>20500000</v>
      </c>
      <c r="G70" s="36">
        <f t="shared" si="5"/>
        <v>490348520</v>
      </c>
      <c r="H70" s="39">
        <f t="shared" si="5"/>
        <v>490348520</v>
      </c>
      <c r="I70" s="40">
        <f t="shared" si="5"/>
        <v>386873728</v>
      </c>
      <c r="J70" s="41">
        <f t="shared" si="5"/>
        <v>477502488</v>
      </c>
      <c r="K70" s="36">
        <f t="shared" si="5"/>
        <v>467803440</v>
      </c>
      <c r="L70" s="37">
        <f t="shared" si="5"/>
        <v>553398828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2195166</v>
      </c>
      <c r="D73" s="20">
        <v>20935670</v>
      </c>
      <c r="E73" s="21">
        <v>15675662</v>
      </c>
      <c r="F73" s="22"/>
      <c r="G73" s="20">
        <v>30358043</v>
      </c>
      <c r="H73" s="23">
        <v>30358043</v>
      </c>
      <c r="I73" s="24">
        <v>3347602</v>
      </c>
      <c r="J73" s="25">
        <v>12412500</v>
      </c>
      <c r="K73" s="20">
        <v>13095192</v>
      </c>
      <c r="L73" s="21">
        <v>13880916</v>
      </c>
    </row>
    <row r="74" spans="1:12" ht="13.5" x14ac:dyDescent="0.25">
      <c r="A74" s="4" t="s">
        <v>53</v>
      </c>
      <c r="B74" s="5" t="s">
        <v>54</v>
      </c>
      <c r="C74" s="66">
        <f>SUM(C70:C73)</f>
        <v>347311012</v>
      </c>
      <c r="D74" s="66">
        <f t="shared" ref="D74:L74" si="6">SUM(D70:D73)</f>
        <v>382126400</v>
      </c>
      <c r="E74" s="67">
        <f t="shared" si="6"/>
        <v>64803259</v>
      </c>
      <c r="F74" s="68">
        <f t="shared" si="6"/>
        <v>20500000</v>
      </c>
      <c r="G74" s="66">
        <f t="shared" si="6"/>
        <v>520706563</v>
      </c>
      <c r="H74" s="69">
        <f t="shared" si="6"/>
        <v>520706563</v>
      </c>
      <c r="I74" s="70">
        <f t="shared" si="6"/>
        <v>390221330</v>
      </c>
      <c r="J74" s="71">
        <f t="shared" si="6"/>
        <v>489914988</v>
      </c>
      <c r="K74" s="66">
        <f t="shared" si="6"/>
        <v>480898632</v>
      </c>
      <c r="L74" s="67">
        <f t="shared" si="6"/>
        <v>567279744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86.4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86.4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86.4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86.4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86.4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86.4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86.4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86.4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86.4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86.4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86.4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86.4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86.4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86.4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86.4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86.4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86.4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86.4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86.4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86.4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86.4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86.4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86.4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86.4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86.4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86.4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86.4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86.4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86.4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86.4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86.4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86.4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86.4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86.4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86.4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86.4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86.4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-2998563</v>
      </c>
      <c r="D43" s="14">
        <f t="shared" ref="D43:L43" si="0">SUM(D44:D46)</f>
        <v>1051906</v>
      </c>
      <c r="E43" s="15">
        <f t="shared" si="0"/>
        <v>0</v>
      </c>
      <c r="F43" s="16">
        <f t="shared" si="0"/>
        <v>7100000</v>
      </c>
      <c r="G43" s="14">
        <f t="shared" si="0"/>
        <v>10769440</v>
      </c>
      <c r="H43" s="17">
        <f>SUM(H44:H46)</f>
        <v>10769440</v>
      </c>
      <c r="I43" s="18">
        <f t="shared" si="0"/>
        <v>10205322</v>
      </c>
      <c r="J43" s="19">
        <f t="shared" si="0"/>
        <v>5700000</v>
      </c>
      <c r="K43" s="14">
        <f t="shared" si="0"/>
        <v>5962200</v>
      </c>
      <c r="L43" s="17">
        <f t="shared" si="0"/>
        <v>6236461</v>
      </c>
    </row>
    <row r="44" spans="1:12" ht="13.5" x14ac:dyDescent="0.25">
      <c r="A44" s="3" t="s">
        <v>21</v>
      </c>
      <c r="B44" s="2" t="s">
        <v>20</v>
      </c>
      <c r="C44" s="20">
        <v>2171437</v>
      </c>
      <c r="D44" s="20"/>
      <c r="E44" s="21"/>
      <c r="F44" s="22"/>
      <c r="G44" s="20"/>
      <c r="H44" s="23"/>
      <c r="I44" s="24"/>
      <c r="J44" s="25">
        <v>5000000</v>
      </c>
      <c r="K44" s="20">
        <v>5230000</v>
      </c>
      <c r="L44" s="21">
        <v>5470580</v>
      </c>
    </row>
    <row r="45" spans="1:12" ht="13.5" x14ac:dyDescent="0.25">
      <c r="A45" s="3" t="s">
        <v>22</v>
      </c>
      <c r="B45" s="2" t="s">
        <v>20</v>
      </c>
      <c r="C45" s="26">
        <v>-5170000</v>
      </c>
      <c r="D45" s="26">
        <v>1051906</v>
      </c>
      <c r="E45" s="27"/>
      <c r="F45" s="28">
        <v>7100000</v>
      </c>
      <c r="G45" s="26">
        <v>10769440</v>
      </c>
      <c r="H45" s="29">
        <v>10769440</v>
      </c>
      <c r="I45" s="30">
        <v>10205322</v>
      </c>
      <c r="J45" s="31">
        <v>700000</v>
      </c>
      <c r="K45" s="26">
        <v>732200</v>
      </c>
      <c r="L45" s="27">
        <v>765881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6440820</v>
      </c>
      <c r="D47" s="14">
        <f t="shared" ref="D47:L47" si="1">SUM(D48:D52)</f>
        <v>1831818</v>
      </c>
      <c r="E47" s="18">
        <f t="shared" si="1"/>
        <v>0</v>
      </c>
      <c r="F47" s="32">
        <f t="shared" si="1"/>
        <v>13000000</v>
      </c>
      <c r="G47" s="14">
        <f t="shared" si="1"/>
        <v>13000000</v>
      </c>
      <c r="H47" s="17">
        <f>SUM(H48:H52)</f>
        <v>13000000</v>
      </c>
      <c r="I47" s="33">
        <f t="shared" si="1"/>
        <v>4450222</v>
      </c>
      <c r="J47" s="16">
        <f t="shared" si="1"/>
        <v>90000000</v>
      </c>
      <c r="K47" s="14">
        <f t="shared" si="1"/>
        <v>116598000</v>
      </c>
      <c r="L47" s="18">
        <f t="shared" si="1"/>
        <v>130000000</v>
      </c>
    </row>
    <row r="48" spans="1:12" ht="13.5" x14ac:dyDescent="0.25">
      <c r="A48" s="3" t="s">
        <v>25</v>
      </c>
      <c r="B48" s="2" t="s">
        <v>20</v>
      </c>
      <c r="C48" s="20">
        <v>40608</v>
      </c>
      <c r="D48" s="20">
        <v>130325</v>
      </c>
      <c r="E48" s="21"/>
      <c r="F48" s="22">
        <v>13000000</v>
      </c>
      <c r="G48" s="20">
        <v>13000000</v>
      </c>
      <c r="H48" s="23">
        <v>13000000</v>
      </c>
      <c r="I48" s="24">
        <v>4450222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526663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1230212</v>
      </c>
      <c r="D50" s="20">
        <v>1174830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5170000</v>
      </c>
      <c r="D52" s="26"/>
      <c r="E52" s="27"/>
      <c r="F52" s="28"/>
      <c r="G52" s="26"/>
      <c r="H52" s="29"/>
      <c r="I52" s="30"/>
      <c r="J52" s="31">
        <v>90000000</v>
      </c>
      <c r="K52" s="26">
        <v>116598000</v>
      </c>
      <c r="L52" s="27">
        <v>130000000</v>
      </c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352174</v>
      </c>
      <c r="E53" s="18">
        <f t="shared" si="2"/>
        <v>1</v>
      </c>
      <c r="F53" s="32">
        <f t="shared" si="2"/>
        <v>27662528</v>
      </c>
      <c r="G53" s="14">
        <f t="shared" si="2"/>
        <v>30904127</v>
      </c>
      <c r="H53" s="17">
        <f>SUM(H54:H56)</f>
        <v>30904127</v>
      </c>
      <c r="I53" s="33">
        <f t="shared" si="2"/>
        <v>26244024</v>
      </c>
      <c r="J53" s="16">
        <f t="shared" si="2"/>
        <v>67812000</v>
      </c>
      <c r="K53" s="14">
        <f t="shared" si="2"/>
        <v>71060267</v>
      </c>
      <c r="L53" s="18">
        <f t="shared" si="2"/>
        <v>77693160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</v>
      </c>
      <c r="F54" s="22">
        <v>27662528</v>
      </c>
      <c r="G54" s="20">
        <v>30904127</v>
      </c>
      <c r="H54" s="23">
        <v>30904127</v>
      </c>
      <c r="I54" s="24">
        <v>26244024</v>
      </c>
      <c r="J54" s="25">
        <v>10000000</v>
      </c>
      <c r="K54" s="20">
        <v>10473267</v>
      </c>
      <c r="L54" s="21">
        <v>10941160</v>
      </c>
    </row>
    <row r="55" spans="1:12" ht="13.5" x14ac:dyDescent="0.25">
      <c r="A55" s="3" t="s">
        <v>32</v>
      </c>
      <c r="B55" s="2" t="s">
        <v>20</v>
      </c>
      <c r="C55" s="20"/>
      <c r="D55" s="20">
        <v>352174</v>
      </c>
      <c r="E55" s="21"/>
      <c r="F55" s="22"/>
      <c r="G55" s="20"/>
      <c r="H55" s="23"/>
      <c r="I55" s="24"/>
      <c r="J55" s="25">
        <v>57812000</v>
      </c>
      <c r="K55" s="20">
        <v>60587000</v>
      </c>
      <c r="L55" s="21">
        <v>66752000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2147000</v>
      </c>
      <c r="E57" s="18">
        <f t="shared" si="3"/>
        <v>0</v>
      </c>
      <c r="F57" s="32">
        <f t="shared" si="3"/>
        <v>118685922</v>
      </c>
      <c r="G57" s="14">
        <f t="shared" si="3"/>
        <v>113378113</v>
      </c>
      <c r="H57" s="17">
        <f>SUM(H58:H61)</f>
        <v>113378113</v>
      </c>
      <c r="I57" s="33">
        <f t="shared" si="3"/>
        <v>97457258</v>
      </c>
      <c r="J57" s="16">
        <f t="shared" si="3"/>
        <v>36116000</v>
      </c>
      <c r="K57" s="14">
        <f t="shared" si="3"/>
        <v>56205000</v>
      </c>
      <c r="L57" s="18">
        <f t="shared" si="3"/>
        <v>60359000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6800000</v>
      </c>
      <c r="G58" s="20">
        <v>11666793</v>
      </c>
      <c r="H58" s="23">
        <v>11666793</v>
      </c>
      <c r="I58" s="24">
        <v>10102137</v>
      </c>
      <c r="J58" s="25">
        <v>6116000</v>
      </c>
      <c r="K58" s="20">
        <v>11205000</v>
      </c>
      <c r="L58" s="21">
        <v>10509000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68500000</v>
      </c>
      <c r="G59" s="20">
        <v>58290398</v>
      </c>
      <c r="H59" s="23">
        <v>58290398</v>
      </c>
      <c r="I59" s="24">
        <v>52284813</v>
      </c>
      <c r="J59" s="25">
        <v>30000000</v>
      </c>
      <c r="K59" s="20">
        <v>45000000</v>
      </c>
      <c r="L59" s="21">
        <v>49850000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43385922</v>
      </c>
      <c r="G60" s="26">
        <v>43420922</v>
      </c>
      <c r="H60" s="29">
        <v>43420922</v>
      </c>
      <c r="I60" s="30">
        <v>35070308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2147000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3442257</v>
      </c>
      <c r="D63" s="66">
        <f t="shared" ref="D63:L63" si="4">+D43+D47+D53+D57+D62</f>
        <v>5382898</v>
      </c>
      <c r="E63" s="67">
        <f t="shared" si="4"/>
        <v>1</v>
      </c>
      <c r="F63" s="68">
        <f t="shared" si="4"/>
        <v>166448450</v>
      </c>
      <c r="G63" s="66">
        <f t="shared" si="4"/>
        <v>168051680</v>
      </c>
      <c r="H63" s="69">
        <f t="shared" si="4"/>
        <v>168051680</v>
      </c>
      <c r="I63" s="70">
        <f t="shared" si="4"/>
        <v>138356826</v>
      </c>
      <c r="J63" s="71">
        <f t="shared" si="4"/>
        <v>199628000</v>
      </c>
      <c r="K63" s="66">
        <f t="shared" si="4"/>
        <v>249825467</v>
      </c>
      <c r="L63" s="67">
        <f t="shared" si="4"/>
        <v>274288621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5170000</v>
      </c>
      <c r="D66" s="20">
        <v>2147000</v>
      </c>
      <c r="E66" s="34"/>
      <c r="F66" s="25">
        <v>146348450</v>
      </c>
      <c r="G66" s="20">
        <v>137915447</v>
      </c>
      <c r="H66" s="23">
        <v>137915447</v>
      </c>
      <c r="I66" s="21">
        <v>122829682</v>
      </c>
      <c r="J66" s="35">
        <v>183928000</v>
      </c>
      <c r="K66" s="20">
        <v>233390000</v>
      </c>
      <c r="L66" s="23">
        <v>257111000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5170000</v>
      </c>
      <c r="D70" s="36">
        <f t="shared" ref="D70:L70" si="5">SUM(D66:D69)</f>
        <v>2147000</v>
      </c>
      <c r="E70" s="37">
        <f t="shared" si="5"/>
        <v>0</v>
      </c>
      <c r="F70" s="38">
        <f t="shared" si="5"/>
        <v>146348450</v>
      </c>
      <c r="G70" s="36">
        <f t="shared" si="5"/>
        <v>137915447</v>
      </c>
      <c r="H70" s="39">
        <f t="shared" si="5"/>
        <v>137915447</v>
      </c>
      <c r="I70" s="40">
        <f t="shared" si="5"/>
        <v>122829682</v>
      </c>
      <c r="J70" s="41">
        <f t="shared" si="5"/>
        <v>183928000</v>
      </c>
      <c r="K70" s="36">
        <f t="shared" si="5"/>
        <v>233390000</v>
      </c>
      <c r="L70" s="37">
        <f t="shared" si="5"/>
        <v>257111000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-1727743</v>
      </c>
      <c r="D73" s="20">
        <v>3235898</v>
      </c>
      <c r="E73" s="21">
        <v>1</v>
      </c>
      <c r="F73" s="22">
        <v>20100000</v>
      </c>
      <c r="G73" s="20">
        <v>30136233</v>
      </c>
      <c r="H73" s="23">
        <v>30136233</v>
      </c>
      <c r="I73" s="24">
        <v>15527144</v>
      </c>
      <c r="J73" s="25">
        <v>15700000</v>
      </c>
      <c r="K73" s="20">
        <v>16435467</v>
      </c>
      <c r="L73" s="21">
        <v>17177621</v>
      </c>
    </row>
    <row r="74" spans="1:12" ht="13.5" x14ac:dyDescent="0.25">
      <c r="A74" s="4" t="s">
        <v>53</v>
      </c>
      <c r="B74" s="5" t="s">
        <v>54</v>
      </c>
      <c r="C74" s="66">
        <f>SUM(C70:C73)</f>
        <v>3442257</v>
      </c>
      <c r="D74" s="66">
        <f t="shared" ref="D74:L74" si="6">SUM(D70:D73)</f>
        <v>5382898</v>
      </c>
      <c r="E74" s="67">
        <f t="shared" si="6"/>
        <v>1</v>
      </c>
      <c r="F74" s="68">
        <f t="shared" si="6"/>
        <v>166448450</v>
      </c>
      <c r="G74" s="66">
        <f t="shared" si="6"/>
        <v>168051680</v>
      </c>
      <c r="H74" s="69">
        <f t="shared" si="6"/>
        <v>168051680</v>
      </c>
      <c r="I74" s="70">
        <f t="shared" si="6"/>
        <v>138356826</v>
      </c>
      <c r="J74" s="71">
        <f t="shared" si="6"/>
        <v>199628000</v>
      </c>
      <c r="K74" s="66">
        <f t="shared" si="6"/>
        <v>249825467</v>
      </c>
      <c r="L74" s="67">
        <f t="shared" si="6"/>
        <v>274288621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17116850</v>
      </c>
      <c r="D43" s="14">
        <f t="shared" ref="D43:L43" si="0">SUM(D44:D46)</f>
        <v>1931759</v>
      </c>
      <c r="E43" s="15">
        <f t="shared" si="0"/>
        <v>1936713</v>
      </c>
      <c r="F43" s="16">
        <f t="shared" si="0"/>
        <v>453157</v>
      </c>
      <c r="G43" s="14">
        <f t="shared" si="0"/>
        <v>714027</v>
      </c>
      <c r="H43" s="17">
        <f>SUM(H44:H46)</f>
        <v>714027</v>
      </c>
      <c r="I43" s="18">
        <f t="shared" si="0"/>
        <v>625715</v>
      </c>
      <c r="J43" s="19">
        <f t="shared" si="0"/>
        <v>1637653</v>
      </c>
      <c r="K43" s="14">
        <f t="shared" si="0"/>
        <v>1668792</v>
      </c>
      <c r="L43" s="17">
        <f t="shared" si="0"/>
        <v>1712096</v>
      </c>
    </row>
    <row r="44" spans="1:12" ht="13.5" x14ac:dyDescent="0.25">
      <c r="A44" s="3" t="s">
        <v>21</v>
      </c>
      <c r="B44" s="2" t="s">
        <v>20</v>
      </c>
      <c r="C44" s="20">
        <v>10254643</v>
      </c>
      <c r="D44" s="20">
        <v>245775</v>
      </c>
      <c r="E44" s="21">
        <v>1584261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6862207</v>
      </c>
      <c r="D45" s="26">
        <v>1685984</v>
      </c>
      <c r="E45" s="27">
        <v>352452</v>
      </c>
      <c r="F45" s="28">
        <v>453157</v>
      </c>
      <c r="G45" s="26">
        <v>714027</v>
      </c>
      <c r="H45" s="29">
        <v>714027</v>
      </c>
      <c r="I45" s="30">
        <v>625715</v>
      </c>
      <c r="J45" s="31">
        <v>1637653</v>
      </c>
      <c r="K45" s="26">
        <v>1668792</v>
      </c>
      <c r="L45" s="27">
        <v>1712096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-3250646</v>
      </c>
      <c r="D47" s="14">
        <f t="shared" ref="D47:L47" si="1">SUM(D48:D52)</f>
        <v>8437113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1739130</v>
      </c>
      <c r="K47" s="14">
        <f t="shared" si="1"/>
        <v>9292890</v>
      </c>
      <c r="L47" s="18">
        <f t="shared" si="1"/>
        <v>6018003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>
        <v>1739130</v>
      </c>
      <c r="K48" s="20">
        <v>9292890</v>
      </c>
      <c r="L48" s="21">
        <v>6018003</v>
      </c>
    </row>
    <row r="49" spans="1:12" ht="13.5" x14ac:dyDescent="0.25">
      <c r="A49" s="3" t="s">
        <v>26</v>
      </c>
      <c r="B49" s="2" t="s">
        <v>20</v>
      </c>
      <c r="C49" s="20">
        <v>-3250646</v>
      </c>
      <c r="D49" s="20">
        <v>8437113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87294256</v>
      </c>
      <c r="D53" s="14">
        <f t="shared" ref="D53:L53" si="2">SUM(D54:D56)</f>
        <v>24083259</v>
      </c>
      <c r="E53" s="18">
        <f t="shared" si="2"/>
        <v>27678415</v>
      </c>
      <c r="F53" s="32">
        <f t="shared" si="2"/>
        <v>30808528</v>
      </c>
      <c r="G53" s="14">
        <f t="shared" si="2"/>
        <v>52461423</v>
      </c>
      <c r="H53" s="17">
        <f>SUM(H54:H56)</f>
        <v>52461423</v>
      </c>
      <c r="I53" s="33">
        <f t="shared" si="2"/>
        <v>29718496</v>
      </c>
      <c r="J53" s="16">
        <f t="shared" si="2"/>
        <v>60563538</v>
      </c>
      <c r="K53" s="14">
        <f t="shared" si="2"/>
        <v>28879291</v>
      </c>
      <c r="L53" s="18">
        <f t="shared" si="2"/>
        <v>50303364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87294256</v>
      </c>
      <c r="D55" s="20">
        <v>24083259</v>
      </c>
      <c r="E55" s="21">
        <v>27678415</v>
      </c>
      <c r="F55" s="22">
        <v>30808528</v>
      </c>
      <c r="G55" s="20">
        <v>52461423</v>
      </c>
      <c r="H55" s="23">
        <v>52461423</v>
      </c>
      <c r="I55" s="24">
        <v>29718496</v>
      </c>
      <c r="J55" s="25">
        <v>60563538</v>
      </c>
      <c r="K55" s="20">
        <v>28879291</v>
      </c>
      <c r="L55" s="21">
        <v>50303364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32236084</v>
      </c>
      <c r="D57" s="14">
        <f t="shared" ref="D57:L57" si="3">SUM(D58:D61)</f>
        <v>147908026</v>
      </c>
      <c r="E57" s="18">
        <f t="shared" si="3"/>
        <v>69954053</v>
      </c>
      <c r="F57" s="32">
        <f t="shared" si="3"/>
        <v>50739949</v>
      </c>
      <c r="G57" s="14">
        <f t="shared" si="3"/>
        <v>51261688</v>
      </c>
      <c r="H57" s="17">
        <f>SUM(H58:H61)</f>
        <v>51261688</v>
      </c>
      <c r="I57" s="33">
        <f t="shared" si="3"/>
        <v>54031228</v>
      </c>
      <c r="J57" s="16">
        <f t="shared" si="3"/>
        <v>54382854</v>
      </c>
      <c r="K57" s="14">
        <f t="shared" si="3"/>
        <v>45929253</v>
      </c>
      <c r="L57" s="18">
        <f t="shared" si="3"/>
        <v>35070630</v>
      </c>
    </row>
    <row r="58" spans="1:12" ht="13.5" x14ac:dyDescent="0.25">
      <c r="A58" s="3" t="s">
        <v>35</v>
      </c>
      <c r="B58" s="2" t="s">
        <v>20</v>
      </c>
      <c r="C58" s="20">
        <v>11987486</v>
      </c>
      <c r="D58" s="20">
        <v>22156442</v>
      </c>
      <c r="E58" s="21"/>
      <c r="F58" s="22">
        <v>4173042</v>
      </c>
      <c r="G58" s="20">
        <v>4173042</v>
      </c>
      <c r="H58" s="23">
        <v>4173042</v>
      </c>
      <c r="I58" s="24">
        <v>6841008</v>
      </c>
      <c r="J58" s="25">
        <v>27193043</v>
      </c>
      <c r="K58" s="20">
        <v>5996522</v>
      </c>
      <c r="L58" s="21">
        <v>6086953</v>
      </c>
    </row>
    <row r="59" spans="1:12" ht="13.5" x14ac:dyDescent="0.25">
      <c r="A59" s="3" t="s">
        <v>36</v>
      </c>
      <c r="B59" s="2" t="s">
        <v>20</v>
      </c>
      <c r="C59" s="20">
        <v>63464292</v>
      </c>
      <c r="D59" s="20">
        <v>51420403</v>
      </c>
      <c r="E59" s="21">
        <v>10317078</v>
      </c>
      <c r="F59" s="22"/>
      <c r="G59" s="20">
        <v>521739</v>
      </c>
      <c r="H59" s="23">
        <v>521739</v>
      </c>
      <c r="I59" s="24">
        <v>1239130</v>
      </c>
      <c r="J59" s="25">
        <v>13079788</v>
      </c>
      <c r="K59" s="20">
        <v>13043478</v>
      </c>
      <c r="L59" s="21">
        <v>28983677</v>
      </c>
    </row>
    <row r="60" spans="1:12" ht="13.5" x14ac:dyDescent="0.25">
      <c r="A60" s="3" t="s">
        <v>37</v>
      </c>
      <c r="B60" s="2" t="s">
        <v>20</v>
      </c>
      <c r="C60" s="26">
        <v>-43431646</v>
      </c>
      <c r="D60" s="26">
        <v>74331181</v>
      </c>
      <c r="E60" s="27">
        <v>54841769</v>
      </c>
      <c r="F60" s="28">
        <v>42219081</v>
      </c>
      <c r="G60" s="26">
        <v>42219081</v>
      </c>
      <c r="H60" s="29">
        <v>42219081</v>
      </c>
      <c r="I60" s="30">
        <v>42704793</v>
      </c>
      <c r="J60" s="31">
        <v>14110023</v>
      </c>
      <c r="K60" s="26">
        <v>26889253</v>
      </c>
      <c r="L60" s="27"/>
    </row>
    <row r="61" spans="1:12" ht="13.5" x14ac:dyDescent="0.25">
      <c r="A61" s="3" t="s">
        <v>38</v>
      </c>
      <c r="B61" s="2" t="s">
        <v>20</v>
      </c>
      <c r="C61" s="20">
        <v>215952</v>
      </c>
      <c r="D61" s="20"/>
      <c r="E61" s="21">
        <v>4795206</v>
      </c>
      <c r="F61" s="22">
        <v>4347826</v>
      </c>
      <c r="G61" s="20">
        <v>4347826</v>
      </c>
      <c r="H61" s="23">
        <v>4347826</v>
      </c>
      <c r="I61" s="24">
        <v>3246297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>
        <v>86957</v>
      </c>
      <c r="H62" s="17">
        <v>86957</v>
      </c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133396544</v>
      </c>
      <c r="D63" s="66">
        <f t="shared" ref="D63:L63" si="4">+D43+D47+D53+D57+D62</f>
        <v>182360157</v>
      </c>
      <c r="E63" s="67">
        <f t="shared" si="4"/>
        <v>99569181</v>
      </c>
      <c r="F63" s="68">
        <f t="shared" si="4"/>
        <v>82001634</v>
      </c>
      <c r="G63" s="66">
        <f t="shared" si="4"/>
        <v>104524095</v>
      </c>
      <c r="H63" s="69">
        <f t="shared" si="4"/>
        <v>104524095</v>
      </c>
      <c r="I63" s="70">
        <f t="shared" si="4"/>
        <v>84375439</v>
      </c>
      <c r="J63" s="71">
        <f t="shared" si="4"/>
        <v>118323175</v>
      </c>
      <c r="K63" s="66">
        <f t="shared" si="4"/>
        <v>85770226</v>
      </c>
      <c r="L63" s="67">
        <f t="shared" si="4"/>
        <v>93104093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78932526</v>
      </c>
      <c r="D66" s="20">
        <v>181260130</v>
      </c>
      <c r="E66" s="34">
        <v>90992022</v>
      </c>
      <c r="F66" s="25">
        <v>81548477</v>
      </c>
      <c r="G66" s="20">
        <v>101610068</v>
      </c>
      <c r="H66" s="23">
        <v>101610068</v>
      </c>
      <c r="I66" s="21">
        <v>81637515</v>
      </c>
      <c r="J66" s="35">
        <v>116685522</v>
      </c>
      <c r="K66" s="20">
        <v>84101434</v>
      </c>
      <c r="L66" s="23">
        <v>91391997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3760632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78932526</v>
      </c>
      <c r="D70" s="36">
        <f t="shared" ref="D70:L70" si="5">SUM(D66:D69)</f>
        <v>181260130</v>
      </c>
      <c r="E70" s="37">
        <f t="shared" si="5"/>
        <v>94752654</v>
      </c>
      <c r="F70" s="38">
        <f t="shared" si="5"/>
        <v>81548477</v>
      </c>
      <c r="G70" s="36">
        <f t="shared" si="5"/>
        <v>101610068</v>
      </c>
      <c r="H70" s="39">
        <f t="shared" si="5"/>
        <v>101610068</v>
      </c>
      <c r="I70" s="40">
        <f t="shared" si="5"/>
        <v>81637515</v>
      </c>
      <c r="J70" s="41">
        <f t="shared" si="5"/>
        <v>116685522</v>
      </c>
      <c r="K70" s="36">
        <f t="shared" si="5"/>
        <v>84101434</v>
      </c>
      <c r="L70" s="37">
        <f t="shared" si="5"/>
        <v>91391997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42635975</v>
      </c>
      <c r="D73" s="20">
        <v>932651</v>
      </c>
      <c r="E73" s="21">
        <v>2371346</v>
      </c>
      <c r="F73" s="22">
        <v>453157</v>
      </c>
      <c r="G73" s="20">
        <v>2914027</v>
      </c>
      <c r="H73" s="23">
        <v>2914027</v>
      </c>
      <c r="I73" s="24">
        <v>2737422</v>
      </c>
      <c r="J73" s="25">
        <v>1637653</v>
      </c>
      <c r="K73" s="20">
        <v>1668792</v>
      </c>
      <c r="L73" s="21">
        <v>1712096</v>
      </c>
    </row>
    <row r="74" spans="1:12" ht="13.5" x14ac:dyDescent="0.25">
      <c r="A74" s="4" t="s">
        <v>53</v>
      </c>
      <c r="B74" s="5" t="s">
        <v>54</v>
      </c>
      <c r="C74" s="66">
        <f>SUM(C70:C73)</f>
        <v>121568501</v>
      </c>
      <c r="D74" s="66">
        <f t="shared" ref="D74:L74" si="6">SUM(D70:D73)</f>
        <v>182192781</v>
      </c>
      <c r="E74" s="67">
        <f t="shared" si="6"/>
        <v>97124000</v>
      </c>
      <c r="F74" s="68">
        <f t="shared" si="6"/>
        <v>82001634</v>
      </c>
      <c r="G74" s="66">
        <f t="shared" si="6"/>
        <v>104524095</v>
      </c>
      <c r="H74" s="69">
        <f t="shared" si="6"/>
        <v>104524095</v>
      </c>
      <c r="I74" s="70">
        <f t="shared" si="6"/>
        <v>84374937</v>
      </c>
      <c r="J74" s="71">
        <f t="shared" si="6"/>
        <v>118323175</v>
      </c>
      <c r="K74" s="66">
        <f t="shared" si="6"/>
        <v>85770226</v>
      </c>
      <c r="L74" s="67">
        <f t="shared" si="6"/>
        <v>93104093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-33914636</v>
      </c>
      <c r="D43" s="14">
        <f t="shared" ref="D43:L43" si="0">SUM(D44:D46)</f>
        <v>-2386023</v>
      </c>
      <c r="E43" s="15">
        <f t="shared" si="0"/>
        <v>2023550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16334074</v>
      </c>
      <c r="D44" s="20">
        <v>-2588251</v>
      </c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-50248710</v>
      </c>
      <c r="D45" s="26">
        <v>202228</v>
      </c>
      <c r="E45" s="27">
        <v>2023550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-422227</v>
      </c>
      <c r="D47" s="14">
        <f t="shared" ref="D47:L47" si="1">SUM(D48:D52)</f>
        <v>740066</v>
      </c>
      <c r="E47" s="18">
        <f t="shared" si="1"/>
        <v>3833328</v>
      </c>
      <c r="F47" s="32">
        <f t="shared" si="1"/>
        <v>5000000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4000000</v>
      </c>
      <c r="K47" s="14">
        <f t="shared" si="1"/>
        <v>1944650</v>
      </c>
      <c r="L47" s="18">
        <f t="shared" si="1"/>
        <v>1944650</v>
      </c>
    </row>
    <row r="48" spans="1:12" ht="13.5" x14ac:dyDescent="0.25">
      <c r="A48" s="3" t="s">
        <v>25</v>
      </c>
      <c r="B48" s="2" t="s">
        <v>20</v>
      </c>
      <c r="C48" s="20">
        <v>-2958585</v>
      </c>
      <c r="D48" s="20"/>
      <c r="E48" s="21">
        <v>-1225139</v>
      </c>
      <c r="F48" s="22"/>
      <c r="G48" s="20"/>
      <c r="H48" s="23"/>
      <c r="I48" s="24"/>
      <c r="J48" s="25">
        <v>4000000</v>
      </c>
      <c r="K48" s="20">
        <v>1944650</v>
      </c>
      <c r="L48" s="21">
        <v>1944650</v>
      </c>
    </row>
    <row r="49" spans="1:12" ht="13.5" x14ac:dyDescent="0.25">
      <c r="A49" s="3" t="s">
        <v>26</v>
      </c>
      <c r="B49" s="2" t="s">
        <v>20</v>
      </c>
      <c r="C49" s="20">
        <v>-797117</v>
      </c>
      <c r="D49" s="20">
        <v>740066</v>
      </c>
      <c r="E49" s="21">
        <v>5058467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3333475</v>
      </c>
      <c r="D50" s="20"/>
      <c r="E50" s="21"/>
      <c r="F50" s="22">
        <v>5000000</v>
      </c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-14418487</v>
      </c>
      <c r="D53" s="14">
        <f t="shared" ref="D53:L53" si="2">SUM(D54:D56)</f>
        <v>-1526967</v>
      </c>
      <c r="E53" s="18">
        <f t="shared" si="2"/>
        <v>24261128</v>
      </c>
      <c r="F53" s="32">
        <f t="shared" si="2"/>
        <v>15256900</v>
      </c>
      <c r="G53" s="14">
        <f t="shared" si="2"/>
        <v>15756900</v>
      </c>
      <c r="H53" s="17">
        <f>SUM(H54:H56)</f>
        <v>15756900</v>
      </c>
      <c r="I53" s="33">
        <f t="shared" si="2"/>
        <v>16125737</v>
      </c>
      <c r="J53" s="16">
        <f t="shared" si="2"/>
        <v>18243584</v>
      </c>
      <c r="K53" s="14">
        <f t="shared" si="2"/>
        <v>13743584</v>
      </c>
      <c r="L53" s="18">
        <f t="shared" si="2"/>
        <v>10743584</v>
      </c>
    </row>
    <row r="54" spans="1:12" ht="13.5" x14ac:dyDescent="0.25">
      <c r="A54" s="3" t="s">
        <v>31</v>
      </c>
      <c r="B54" s="2" t="s">
        <v>20</v>
      </c>
      <c r="C54" s="20">
        <v>-13727757</v>
      </c>
      <c r="D54" s="20">
        <v>-2352036</v>
      </c>
      <c r="E54" s="21"/>
      <c r="F54" s="22">
        <v>3000000</v>
      </c>
      <c r="G54" s="20">
        <v>3500000</v>
      </c>
      <c r="H54" s="23">
        <v>3500000</v>
      </c>
      <c r="I54" s="24">
        <v>2972110</v>
      </c>
      <c r="J54" s="25">
        <v>9500000</v>
      </c>
      <c r="K54" s="20">
        <v>3000000</v>
      </c>
      <c r="L54" s="21">
        <v>3000000</v>
      </c>
    </row>
    <row r="55" spans="1:12" ht="13.5" x14ac:dyDescent="0.25">
      <c r="A55" s="3" t="s">
        <v>32</v>
      </c>
      <c r="B55" s="2" t="s">
        <v>20</v>
      </c>
      <c r="C55" s="20">
        <v>-690730</v>
      </c>
      <c r="D55" s="20">
        <v>825069</v>
      </c>
      <c r="E55" s="21">
        <v>24261128</v>
      </c>
      <c r="F55" s="22">
        <v>12256900</v>
      </c>
      <c r="G55" s="20">
        <v>12256900</v>
      </c>
      <c r="H55" s="23">
        <v>12256900</v>
      </c>
      <c r="I55" s="24">
        <v>13153627</v>
      </c>
      <c r="J55" s="25">
        <v>8743584</v>
      </c>
      <c r="K55" s="20">
        <v>10743584</v>
      </c>
      <c r="L55" s="21">
        <v>7743584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80473040</v>
      </c>
      <c r="D57" s="14">
        <f t="shared" ref="D57:L57" si="3">SUM(D58:D61)</f>
        <v>27542315</v>
      </c>
      <c r="E57" s="18">
        <f t="shared" si="3"/>
        <v>132088041</v>
      </c>
      <c r="F57" s="32">
        <f t="shared" si="3"/>
        <v>32100000</v>
      </c>
      <c r="G57" s="14">
        <f t="shared" si="3"/>
        <v>30733000</v>
      </c>
      <c r="H57" s="17">
        <f>SUM(H58:H61)</f>
        <v>30733000</v>
      </c>
      <c r="I57" s="33">
        <f t="shared" si="3"/>
        <v>22795157</v>
      </c>
      <c r="J57" s="16">
        <f t="shared" si="3"/>
        <v>82696766</v>
      </c>
      <c r="K57" s="14">
        <f t="shared" si="3"/>
        <v>63201216</v>
      </c>
      <c r="L57" s="18">
        <f t="shared" si="3"/>
        <v>75339466</v>
      </c>
    </row>
    <row r="58" spans="1:12" ht="13.5" x14ac:dyDescent="0.25">
      <c r="A58" s="3" t="s">
        <v>35</v>
      </c>
      <c r="B58" s="2" t="s">
        <v>20</v>
      </c>
      <c r="C58" s="20">
        <v>38546311</v>
      </c>
      <c r="D58" s="20">
        <v>1177762</v>
      </c>
      <c r="E58" s="21">
        <v>1299500</v>
      </c>
      <c r="F58" s="22">
        <v>1000000</v>
      </c>
      <c r="G58" s="20">
        <v>1000000</v>
      </c>
      <c r="H58" s="23">
        <v>1000000</v>
      </c>
      <c r="I58" s="24">
        <v>734831</v>
      </c>
      <c r="J58" s="25">
        <v>17832000</v>
      </c>
      <c r="K58" s="20">
        <v>10000000</v>
      </c>
      <c r="L58" s="21">
        <v>8462000</v>
      </c>
    </row>
    <row r="59" spans="1:12" ht="13.5" x14ac:dyDescent="0.25">
      <c r="A59" s="3" t="s">
        <v>36</v>
      </c>
      <c r="B59" s="2" t="s">
        <v>20</v>
      </c>
      <c r="C59" s="20">
        <v>159508385</v>
      </c>
      <c r="D59" s="20">
        <v>18552305</v>
      </c>
      <c r="E59" s="21">
        <v>53336883</v>
      </c>
      <c r="F59" s="22">
        <v>24700000</v>
      </c>
      <c r="G59" s="20">
        <v>23333000</v>
      </c>
      <c r="H59" s="23">
        <v>23333000</v>
      </c>
      <c r="I59" s="24">
        <v>15974113</v>
      </c>
      <c r="J59" s="25">
        <v>57720116</v>
      </c>
      <c r="K59" s="20">
        <v>45001216</v>
      </c>
      <c r="L59" s="21">
        <v>45479000</v>
      </c>
    </row>
    <row r="60" spans="1:12" ht="13.5" x14ac:dyDescent="0.25">
      <c r="A60" s="3" t="s">
        <v>37</v>
      </c>
      <c r="B60" s="2" t="s">
        <v>20</v>
      </c>
      <c r="C60" s="26">
        <v>-119061656</v>
      </c>
      <c r="D60" s="26">
        <v>7812248</v>
      </c>
      <c r="E60" s="27">
        <v>77451658</v>
      </c>
      <c r="F60" s="28">
        <v>4600000</v>
      </c>
      <c r="G60" s="26">
        <v>4600000</v>
      </c>
      <c r="H60" s="29">
        <v>4600000</v>
      </c>
      <c r="I60" s="30">
        <v>4355903</v>
      </c>
      <c r="J60" s="31">
        <v>4944650</v>
      </c>
      <c r="K60" s="26">
        <v>6000000</v>
      </c>
      <c r="L60" s="27">
        <v>19598466</v>
      </c>
    </row>
    <row r="61" spans="1:12" ht="13.5" x14ac:dyDescent="0.25">
      <c r="A61" s="3" t="s">
        <v>38</v>
      </c>
      <c r="B61" s="2" t="s">
        <v>20</v>
      </c>
      <c r="C61" s="20">
        <v>1480000</v>
      </c>
      <c r="D61" s="20"/>
      <c r="E61" s="21"/>
      <c r="F61" s="22">
        <v>1800000</v>
      </c>
      <c r="G61" s="20">
        <v>1800000</v>
      </c>
      <c r="H61" s="23">
        <v>1800000</v>
      </c>
      <c r="I61" s="24">
        <v>1730310</v>
      </c>
      <c r="J61" s="25">
        <v>2200000</v>
      </c>
      <c r="K61" s="20">
        <v>2200000</v>
      </c>
      <c r="L61" s="21">
        <v>1800000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31717690</v>
      </c>
      <c r="D63" s="66">
        <f t="shared" ref="D63:L63" si="4">+D43+D47+D53+D57+D62</f>
        <v>24369391</v>
      </c>
      <c r="E63" s="67">
        <f t="shared" si="4"/>
        <v>162206047</v>
      </c>
      <c r="F63" s="68">
        <f t="shared" si="4"/>
        <v>52356900</v>
      </c>
      <c r="G63" s="66">
        <f t="shared" si="4"/>
        <v>46489900</v>
      </c>
      <c r="H63" s="69">
        <f t="shared" si="4"/>
        <v>46489900</v>
      </c>
      <c r="I63" s="70">
        <f t="shared" si="4"/>
        <v>38920894</v>
      </c>
      <c r="J63" s="71">
        <f t="shared" si="4"/>
        <v>104940350</v>
      </c>
      <c r="K63" s="66">
        <f t="shared" si="4"/>
        <v>78889450</v>
      </c>
      <c r="L63" s="67">
        <f t="shared" si="4"/>
        <v>88027700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28201481</v>
      </c>
      <c r="D66" s="20">
        <v>24358217</v>
      </c>
      <c r="E66" s="34">
        <v>137528448</v>
      </c>
      <c r="F66" s="25">
        <v>44356900</v>
      </c>
      <c r="G66" s="20">
        <v>42989900</v>
      </c>
      <c r="H66" s="23">
        <v>42989900</v>
      </c>
      <c r="I66" s="21">
        <v>35948784</v>
      </c>
      <c r="J66" s="35">
        <v>101440350</v>
      </c>
      <c r="K66" s="20">
        <v>78889450</v>
      </c>
      <c r="L66" s="23">
        <v>88027700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28201481</v>
      </c>
      <c r="D70" s="36">
        <f t="shared" ref="D70:L70" si="5">SUM(D66:D69)</f>
        <v>24358217</v>
      </c>
      <c r="E70" s="37">
        <f t="shared" si="5"/>
        <v>137528448</v>
      </c>
      <c r="F70" s="38">
        <f t="shared" si="5"/>
        <v>44356900</v>
      </c>
      <c r="G70" s="36">
        <f t="shared" si="5"/>
        <v>42989900</v>
      </c>
      <c r="H70" s="39">
        <f t="shared" si="5"/>
        <v>42989900</v>
      </c>
      <c r="I70" s="40">
        <f t="shared" si="5"/>
        <v>35948784</v>
      </c>
      <c r="J70" s="41">
        <f t="shared" si="5"/>
        <v>101440350</v>
      </c>
      <c r="K70" s="36">
        <f t="shared" si="5"/>
        <v>78889450</v>
      </c>
      <c r="L70" s="37">
        <f t="shared" si="5"/>
        <v>88027700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4622649</v>
      </c>
      <c r="D73" s="20">
        <v>-382240</v>
      </c>
      <c r="E73" s="21">
        <v>25560628</v>
      </c>
      <c r="F73" s="22">
        <v>8000000</v>
      </c>
      <c r="G73" s="20">
        <v>3500000</v>
      </c>
      <c r="H73" s="23">
        <v>3500000</v>
      </c>
      <c r="I73" s="24">
        <v>2972110</v>
      </c>
      <c r="J73" s="25">
        <v>3500000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32824130</v>
      </c>
      <c r="D74" s="66">
        <f t="shared" ref="D74:L74" si="6">SUM(D70:D73)</f>
        <v>23975977</v>
      </c>
      <c r="E74" s="67">
        <f t="shared" si="6"/>
        <v>163089076</v>
      </c>
      <c r="F74" s="68">
        <f t="shared" si="6"/>
        <v>52356900</v>
      </c>
      <c r="G74" s="66">
        <f t="shared" si="6"/>
        <v>46489900</v>
      </c>
      <c r="H74" s="69">
        <f t="shared" si="6"/>
        <v>46489900</v>
      </c>
      <c r="I74" s="70">
        <f t="shared" si="6"/>
        <v>38920894</v>
      </c>
      <c r="J74" s="71">
        <f t="shared" si="6"/>
        <v>104940350</v>
      </c>
      <c r="K74" s="66">
        <f t="shared" si="6"/>
        <v>78889450</v>
      </c>
      <c r="L74" s="67">
        <f t="shared" si="6"/>
        <v>88027700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8834210</v>
      </c>
      <c r="D43" s="14">
        <f t="shared" ref="D43:L43" si="0">SUM(D44:D46)</f>
        <v>3205503</v>
      </c>
      <c r="E43" s="15">
        <f t="shared" si="0"/>
        <v>9971207</v>
      </c>
      <c r="F43" s="16">
        <f t="shared" si="0"/>
        <v>17000000</v>
      </c>
      <c r="G43" s="14">
        <f t="shared" si="0"/>
        <v>18167577</v>
      </c>
      <c r="H43" s="17">
        <f>SUM(H44:H46)</f>
        <v>18167577</v>
      </c>
      <c r="I43" s="18">
        <f t="shared" si="0"/>
        <v>9282081</v>
      </c>
      <c r="J43" s="19">
        <f t="shared" si="0"/>
        <v>13700000</v>
      </c>
      <c r="K43" s="14">
        <f t="shared" si="0"/>
        <v>13700000</v>
      </c>
      <c r="L43" s="17">
        <f t="shared" si="0"/>
        <v>220000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1500000</v>
      </c>
      <c r="K44" s="20">
        <v>1500000</v>
      </c>
      <c r="L44" s="21"/>
    </row>
    <row r="45" spans="1:12" ht="13.5" x14ac:dyDescent="0.25">
      <c r="A45" s="3" t="s">
        <v>22</v>
      </c>
      <c r="B45" s="2" t="s">
        <v>20</v>
      </c>
      <c r="C45" s="26">
        <v>8834210</v>
      </c>
      <c r="D45" s="26">
        <v>3205503</v>
      </c>
      <c r="E45" s="27">
        <v>9971207</v>
      </c>
      <c r="F45" s="28">
        <v>17000000</v>
      </c>
      <c r="G45" s="26">
        <v>18167577</v>
      </c>
      <c r="H45" s="29">
        <v>18167577</v>
      </c>
      <c r="I45" s="30">
        <v>9282081</v>
      </c>
      <c r="J45" s="31">
        <v>12200000</v>
      </c>
      <c r="K45" s="26">
        <v>12200000</v>
      </c>
      <c r="L45" s="27">
        <v>220000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144326</v>
      </c>
      <c r="D47" s="14">
        <f t="shared" ref="D47:L47" si="1">SUM(D48:D52)</f>
        <v>-11643331</v>
      </c>
      <c r="E47" s="18">
        <f t="shared" si="1"/>
        <v>1478393</v>
      </c>
      <c r="F47" s="32">
        <f t="shared" si="1"/>
        <v>234289</v>
      </c>
      <c r="G47" s="14">
        <f t="shared" si="1"/>
        <v>50000</v>
      </c>
      <c r="H47" s="17">
        <f>SUM(H48:H52)</f>
        <v>50000</v>
      </c>
      <c r="I47" s="33">
        <f t="shared" si="1"/>
        <v>0</v>
      </c>
      <c r="J47" s="16">
        <f t="shared" si="1"/>
        <v>8850000</v>
      </c>
      <c r="K47" s="14">
        <f t="shared" si="1"/>
        <v>8850000</v>
      </c>
      <c r="L47" s="18">
        <f t="shared" si="1"/>
        <v>5598485</v>
      </c>
    </row>
    <row r="48" spans="1:12" ht="13.5" x14ac:dyDescent="0.25">
      <c r="A48" s="3" t="s">
        <v>25</v>
      </c>
      <c r="B48" s="2" t="s">
        <v>20</v>
      </c>
      <c r="C48" s="20"/>
      <c r="D48" s="20">
        <v>1594121</v>
      </c>
      <c r="E48" s="21">
        <v>1301032</v>
      </c>
      <c r="F48" s="22">
        <v>184289</v>
      </c>
      <c r="G48" s="20"/>
      <c r="H48" s="23"/>
      <c r="I48" s="24"/>
      <c r="J48" s="25">
        <v>8800000</v>
      </c>
      <c r="K48" s="20">
        <v>8800000</v>
      </c>
      <c r="L48" s="21">
        <v>5598485</v>
      </c>
    </row>
    <row r="49" spans="1:12" ht="13.5" x14ac:dyDescent="0.25">
      <c r="A49" s="3" t="s">
        <v>26</v>
      </c>
      <c r="B49" s="2" t="s">
        <v>20</v>
      </c>
      <c r="C49" s="20">
        <v>144326</v>
      </c>
      <c r="D49" s="20">
        <v>-13237452</v>
      </c>
      <c r="E49" s="21">
        <v>177361</v>
      </c>
      <c r="F49" s="22">
        <v>50000</v>
      </c>
      <c r="G49" s="20">
        <v>50000</v>
      </c>
      <c r="H49" s="23">
        <v>50000</v>
      </c>
      <c r="I49" s="24"/>
      <c r="J49" s="25">
        <v>50000</v>
      </c>
      <c r="K49" s="20">
        <v>50000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418999</v>
      </c>
      <c r="D53" s="14">
        <f t="shared" ref="D53:L53" si="2">SUM(D54:D56)</f>
        <v>19428762</v>
      </c>
      <c r="E53" s="18">
        <f t="shared" si="2"/>
        <v>-2894419</v>
      </c>
      <c r="F53" s="32">
        <f t="shared" si="2"/>
        <v>400000</v>
      </c>
      <c r="G53" s="14">
        <f t="shared" si="2"/>
        <v>12100000</v>
      </c>
      <c r="H53" s="17">
        <f>SUM(H54:H56)</f>
        <v>12100000</v>
      </c>
      <c r="I53" s="33">
        <f t="shared" si="2"/>
        <v>2069520</v>
      </c>
      <c r="J53" s="16">
        <f t="shared" si="2"/>
        <v>10000000</v>
      </c>
      <c r="K53" s="14">
        <f t="shared" si="2"/>
        <v>10000000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418999</v>
      </c>
      <c r="D55" s="20">
        <v>19428762</v>
      </c>
      <c r="E55" s="21">
        <v>-2894419</v>
      </c>
      <c r="F55" s="22">
        <v>400000</v>
      </c>
      <c r="G55" s="20">
        <v>12100000</v>
      </c>
      <c r="H55" s="23">
        <v>12100000</v>
      </c>
      <c r="I55" s="24">
        <v>2069520</v>
      </c>
      <c r="J55" s="25">
        <v>10000000</v>
      </c>
      <c r="K55" s="20">
        <v>10000000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35597153</v>
      </c>
      <c r="D57" s="14">
        <f t="shared" ref="D57:L57" si="3">SUM(D58:D61)</f>
        <v>24127905</v>
      </c>
      <c r="E57" s="18">
        <f t="shared" si="3"/>
        <v>57491372</v>
      </c>
      <c r="F57" s="32">
        <f t="shared" si="3"/>
        <v>58052311</v>
      </c>
      <c r="G57" s="14">
        <f t="shared" si="3"/>
        <v>61926214</v>
      </c>
      <c r="H57" s="17">
        <f>SUM(H58:H61)</f>
        <v>61926214</v>
      </c>
      <c r="I57" s="33">
        <f t="shared" si="3"/>
        <v>49916058</v>
      </c>
      <c r="J57" s="16">
        <f t="shared" si="3"/>
        <v>41313450</v>
      </c>
      <c r="K57" s="14">
        <f t="shared" si="3"/>
        <v>41313450</v>
      </c>
      <c r="L57" s="18">
        <f t="shared" si="3"/>
        <v>39661315</v>
      </c>
    </row>
    <row r="58" spans="1:12" ht="13.5" x14ac:dyDescent="0.25">
      <c r="A58" s="3" t="s">
        <v>35</v>
      </c>
      <c r="B58" s="2" t="s">
        <v>20</v>
      </c>
      <c r="C58" s="20">
        <v>9973436</v>
      </c>
      <c r="D58" s="20">
        <v>19827378</v>
      </c>
      <c r="E58" s="21">
        <v>12139157</v>
      </c>
      <c r="F58" s="22">
        <v>8900000</v>
      </c>
      <c r="G58" s="20">
        <v>10066008</v>
      </c>
      <c r="H58" s="23">
        <v>10066008</v>
      </c>
      <c r="I58" s="24">
        <v>7446939</v>
      </c>
      <c r="J58" s="25">
        <v>26184140</v>
      </c>
      <c r="K58" s="20">
        <v>26184140</v>
      </c>
      <c r="L58" s="21">
        <v>9764000</v>
      </c>
    </row>
    <row r="59" spans="1:12" ht="13.5" x14ac:dyDescent="0.25">
      <c r="A59" s="3" t="s">
        <v>36</v>
      </c>
      <c r="B59" s="2" t="s">
        <v>20</v>
      </c>
      <c r="C59" s="20">
        <v>12257392</v>
      </c>
      <c r="D59" s="20">
        <v>1043133</v>
      </c>
      <c r="E59" s="21">
        <v>6786726</v>
      </c>
      <c r="F59" s="22">
        <v>28952311</v>
      </c>
      <c r="G59" s="20">
        <v>29621450</v>
      </c>
      <c r="H59" s="23">
        <v>29621450</v>
      </c>
      <c r="I59" s="24">
        <v>25217052</v>
      </c>
      <c r="J59" s="25">
        <v>3234076</v>
      </c>
      <c r="K59" s="20">
        <v>3234076</v>
      </c>
      <c r="L59" s="21">
        <v>9752169</v>
      </c>
    </row>
    <row r="60" spans="1:12" ht="13.5" x14ac:dyDescent="0.25">
      <c r="A60" s="3" t="s">
        <v>37</v>
      </c>
      <c r="B60" s="2" t="s">
        <v>20</v>
      </c>
      <c r="C60" s="26">
        <v>13366325</v>
      </c>
      <c r="D60" s="26">
        <v>3257394</v>
      </c>
      <c r="E60" s="27">
        <v>38565489</v>
      </c>
      <c r="F60" s="28">
        <v>2000000</v>
      </c>
      <c r="G60" s="26">
        <v>4238756</v>
      </c>
      <c r="H60" s="29">
        <v>4238756</v>
      </c>
      <c r="I60" s="30">
        <v>1647514</v>
      </c>
      <c r="J60" s="31">
        <v>2500000</v>
      </c>
      <c r="K60" s="26">
        <v>2500000</v>
      </c>
      <c r="L60" s="27">
        <v>20145146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18200000</v>
      </c>
      <c r="G61" s="20">
        <v>18000000</v>
      </c>
      <c r="H61" s="23">
        <v>18000000</v>
      </c>
      <c r="I61" s="24">
        <v>15604553</v>
      </c>
      <c r="J61" s="25">
        <v>9395234</v>
      </c>
      <c r="K61" s="20">
        <v>9395234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44994688</v>
      </c>
      <c r="D63" s="66">
        <f t="shared" ref="D63:L63" si="4">+D43+D47+D53+D57+D62</f>
        <v>35118839</v>
      </c>
      <c r="E63" s="67">
        <f t="shared" si="4"/>
        <v>66046553</v>
      </c>
      <c r="F63" s="68">
        <f t="shared" si="4"/>
        <v>75686600</v>
      </c>
      <c r="G63" s="66">
        <f t="shared" si="4"/>
        <v>92243791</v>
      </c>
      <c r="H63" s="69">
        <f t="shared" si="4"/>
        <v>92243791</v>
      </c>
      <c r="I63" s="70">
        <f t="shared" si="4"/>
        <v>61267659</v>
      </c>
      <c r="J63" s="71">
        <f t="shared" si="4"/>
        <v>73863450</v>
      </c>
      <c r="K63" s="66">
        <f t="shared" si="4"/>
        <v>73863450</v>
      </c>
      <c r="L63" s="67">
        <f t="shared" si="4"/>
        <v>45479800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20512009</v>
      </c>
      <c r="D66" s="20">
        <v>20646130</v>
      </c>
      <c r="E66" s="34">
        <v>56805370</v>
      </c>
      <c r="F66" s="25">
        <v>40636600</v>
      </c>
      <c r="G66" s="20">
        <v>56026214</v>
      </c>
      <c r="H66" s="23">
        <v>56026214</v>
      </c>
      <c r="I66" s="21">
        <v>36381025</v>
      </c>
      <c r="J66" s="35">
        <v>60113450</v>
      </c>
      <c r="K66" s="20">
        <v>60113450</v>
      </c>
      <c r="L66" s="23">
        <v>45259800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20512009</v>
      </c>
      <c r="D70" s="36">
        <f t="shared" ref="D70:L70" si="5">SUM(D66:D69)</f>
        <v>20646130</v>
      </c>
      <c r="E70" s="37">
        <f t="shared" si="5"/>
        <v>56805370</v>
      </c>
      <c r="F70" s="38">
        <f t="shared" si="5"/>
        <v>40636600</v>
      </c>
      <c r="G70" s="36">
        <f t="shared" si="5"/>
        <v>56026214</v>
      </c>
      <c r="H70" s="39">
        <f t="shared" si="5"/>
        <v>56026214</v>
      </c>
      <c r="I70" s="40">
        <f t="shared" si="5"/>
        <v>36381025</v>
      </c>
      <c r="J70" s="41">
        <f t="shared" si="5"/>
        <v>60113450</v>
      </c>
      <c r="K70" s="36">
        <f t="shared" si="5"/>
        <v>60113450</v>
      </c>
      <c r="L70" s="37">
        <f t="shared" si="5"/>
        <v>45259800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8595635</v>
      </c>
      <c r="D73" s="20">
        <v>35415849</v>
      </c>
      <c r="E73" s="21">
        <v>3432598</v>
      </c>
      <c r="F73" s="22">
        <v>35050000</v>
      </c>
      <c r="G73" s="20">
        <v>36217577</v>
      </c>
      <c r="H73" s="23">
        <v>36217577</v>
      </c>
      <c r="I73" s="24">
        <v>24886634</v>
      </c>
      <c r="J73" s="25">
        <v>13750000</v>
      </c>
      <c r="K73" s="20">
        <v>13750000</v>
      </c>
      <c r="L73" s="21">
        <v>220000</v>
      </c>
    </row>
    <row r="74" spans="1:12" ht="13.5" x14ac:dyDescent="0.25">
      <c r="A74" s="4" t="s">
        <v>53</v>
      </c>
      <c r="B74" s="5" t="s">
        <v>54</v>
      </c>
      <c r="C74" s="66">
        <f>SUM(C70:C73)</f>
        <v>29107644</v>
      </c>
      <c r="D74" s="66">
        <f t="shared" ref="D74:L74" si="6">SUM(D70:D73)</f>
        <v>56061979</v>
      </c>
      <c r="E74" s="67">
        <f t="shared" si="6"/>
        <v>60237968</v>
      </c>
      <c r="F74" s="68">
        <f t="shared" si="6"/>
        <v>75686600</v>
      </c>
      <c r="G74" s="66">
        <f t="shared" si="6"/>
        <v>92243791</v>
      </c>
      <c r="H74" s="69">
        <f t="shared" si="6"/>
        <v>92243791</v>
      </c>
      <c r="I74" s="70">
        <f t="shared" si="6"/>
        <v>61267659</v>
      </c>
      <c r="J74" s="71">
        <f t="shared" si="6"/>
        <v>73863450</v>
      </c>
      <c r="K74" s="66">
        <f t="shared" si="6"/>
        <v>73863450</v>
      </c>
      <c r="L74" s="67">
        <f t="shared" si="6"/>
        <v>45479800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120306</v>
      </c>
      <c r="D43" s="14">
        <f t="shared" ref="D43:L43" si="0">SUM(D44:D46)</f>
        <v>1247664</v>
      </c>
      <c r="E43" s="15">
        <f t="shared" si="0"/>
        <v>504687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5942527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120306</v>
      </c>
      <c r="D45" s="26">
        <v>1247664</v>
      </c>
      <c r="E45" s="27">
        <v>504687</v>
      </c>
      <c r="F45" s="28"/>
      <c r="G45" s="26"/>
      <c r="H45" s="29"/>
      <c r="I45" s="30">
        <v>5942527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2712740</v>
      </c>
      <c r="D47" s="14">
        <f t="shared" ref="D47:L47" si="1">SUM(D48:D52)</f>
        <v>28800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74000</v>
      </c>
      <c r="J47" s="16">
        <f t="shared" si="1"/>
        <v>5000000</v>
      </c>
      <c r="K47" s="14">
        <f t="shared" si="1"/>
        <v>5230000</v>
      </c>
      <c r="L47" s="18">
        <f t="shared" si="1"/>
        <v>5230000</v>
      </c>
    </row>
    <row r="48" spans="1:12" ht="13.5" x14ac:dyDescent="0.25">
      <c r="A48" s="3" t="s">
        <v>25</v>
      </c>
      <c r="B48" s="2" t="s">
        <v>20</v>
      </c>
      <c r="C48" s="20">
        <v>2712740</v>
      </c>
      <c r="D48" s="20">
        <v>28800</v>
      </c>
      <c r="E48" s="21"/>
      <c r="F48" s="22"/>
      <c r="G48" s="20"/>
      <c r="H48" s="23"/>
      <c r="I48" s="24">
        <v>74000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5000000</v>
      </c>
      <c r="K49" s="20">
        <v>5230000</v>
      </c>
      <c r="L49" s="21">
        <v>5230000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73721081</v>
      </c>
      <c r="D53" s="14">
        <f t="shared" ref="D53:L53" si="2">SUM(D54:D56)</f>
        <v>9830938</v>
      </c>
      <c r="E53" s="18">
        <f t="shared" si="2"/>
        <v>-116754549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13359229</v>
      </c>
      <c r="J53" s="16">
        <f t="shared" si="2"/>
        <v>15656100</v>
      </c>
      <c r="K53" s="14">
        <f t="shared" si="2"/>
        <v>11018253</v>
      </c>
      <c r="L53" s="18">
        <f t="shared" si="2"/>
        <v>12597253</v>
      </c>
    </row>
    <row r="54" spans="1:12" ht="13.5" x14ac:dyDescent="0.25">
      <c r="A54" s="3" t="s">
        <v>31</v>
      </c>
      <c r="B54" s="2" t="s">
        <v>20</v>
      </c>
      <c r="C54" s="20">
        <v>66079594</v>
      </c>
      <c r="D54" s="20"/>
      <c r="E54" s="21">
        <v>-119113557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7641487</v>
      </c>
      <c r="D55" s="20">
        <v>9830938</v>
      </c>
      <c r="E55" s="21">
        <v>2359008</v>
      </c>
      <c r="F55" s="22"/>
      <c r="G55" s="20"/>
      <c r="H55" s="23"/>
      <c r="I55" s="24">
        <v>13359229</v>
      </c>
      <c r="J55" s="25">
        <v>15656100</v>
      </c>
      <c r="K55" s="20">
        <v>11018253</v>
      </c>
      <c r="L55" s="21">
        <v>12597253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25804110</v>
      </c>
      <c r="D57" s="14">
        <f t="shared" ref="D57:L57" si="3">SUM(D58:D61)</f>
        <v>49609407</v>
      </c>
      <c r="E57" s="18">
        <f t="shared" si="3"/>
        <v>232484067</v>
      </c>
      <c r="F57" s="32">
        <f t="shared" si="3"/>
        <v>36500000</v>
      </c>
      <c r="G57" s="14">
        <f t="shared" si="3"/>
        <v>36500000</v>
      </c>
      <c r="H57" s="17">
        <f>SUM(H58:H61)</f>
        <v>36500000</v>
      </c>
      <c r="I57" s="33">
        <f t="shared" si="3"/>
        <v>15513947</v>
      </c>
      <c r="J57" s="16">
        <f t="shared" si="3"/>
        <v>13754000</v>
      </c>
      <c r="K57" s="14">
        <f t="shared" si="3"/>
        <v>15254546</v>
      </c>
      <c r="L57" s="18">
        <f t="shared" si="3"/>
        <v>14210546</v>
      </c>
    </row>
    <row r="58" spans="1:12" ht="13.5" x14ac:dyDescent="0.25">
      <c r="A58" s="3" t="s">
        <v>35</v>
      </c>
      <c r="B58" s="2" t="s">
        <v>20</v>
      </c>
      <c r="C58" s="20">
        <v>20842965</v>
      </c>
      <c r="D58" s="20">
        <v>43611384</v>
      </c>
      <c r="E58" s="21">
        <v>34407230</v>
      </c>
      <c r="F58" s="22">
        <v>33500000</v>
      </c>
      <c r="G58" s="20">
        <v>33500000</v>
      </c>
      <c r="H58" s="23">
        <v>33500000</v>
      </c>
      <c r="I58" s="24">
        <v>12016165</v>
      </c>
      <c r="J58" s="25">
        <v>9503000</v>
      </c>
      <c r="K58" s="20">
        <v>10808000</v>
      </c>
      <c r="L58" s="21">
        <v>9764000</v>
      </c>
    </row>
    <row r="59" spans="1:12" ht="13.5" x14ac:dyDescent="0.25">
      <c r="A59" s="3" t="s">
        <v>36</v>
      </c>
      <c r="B59" s="2" t="s">
        <v>20</v>
      </c>
      <c r="C59" s="20">
        <v>2115317</v>
      </c>
      <c r="D59" s="20">
        <v>4585659</v>
      </c>
      <c r="E59" s="21">
        <v>183726212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2845828</v>
      </c>
      <c r="D60" s="26">
        <v>1412364</v>
      </c>
      <c r="E60" s="27">
        <v>14350625</v>
      </c>
      <c r="F60" s="28">
        <v>3000000</v>
      </c>
      <c r="G60" s="26">
        <v>3000000</v>
      </c>
      <c r="H60" s="29">
        <v>3000000</v>
      </c>
      <c r="I60" s="30">
        <v>3497782</v>
      </c>
      <c r="J60" s="31">
        <v>2251000</v>
      </c>
      <c r="K60" s="26">
        <v>2354546</v>
      </c>
      <c r="L60" s="27">
        <v>2354546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2000000</v>
      </c>
      <c r="K61" s="20">
        <v>2092000</v>
      </c>
      <c r="L61" s="21">
        <v>2092000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102358237</v>
      </c>
      <c r="D63" s="66">
        <f t="shared" ref="D63:L63" si="4">+D43+D47+D53+D57+D62</f>
        <v>60716809</v>
      </c>
      <c r="E63" s="67">
        <f t="shared" si="4"/>
        <v>116234205</v>
      </c>
      <c r="F63" s="68">
        <f t="shared" si="4"/>
        <v>36500000</v>
      </c>
      <c r="G63" s="66">
        <f t="shared" si="4"/>
        <v>36500000</v>
      </c>
      <c r="H63" s="69">
        <f t="shared" si="4"/>
        <v>36500000</v>
      </c>
      <c r="I63" s="70">
        <f t="shared" si="4"/>
        <v>34889703</v>
      </c>
      <c r="J63" s="71">
        <f t="shared" si="4"/>
        <v>34410100</v>
      </c>
      <c r="K63" s="66">
        <f t="shared" si="4"/>
        <v>31502799</v>
      </c>
      <c r="L63" s="67">
        <f t="shared" si="4"/>
        <v>32037799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96393896</v>
      </c>
      <c r="D66" s="20">
        <v>55402332</v>
      </c>
      <c r="E66" s="34">
        <v>80312489</v>
      </c>
      <c r="F66" s="25">
        <v>36500000</v>
      </c>
      <c r="G66" s="20">
        <v>36500000</v>
      </c>
      <c r="H66" s="23">
        <v>36500000</v>
      </c>
      <c r="I66" s="21">
        <v>22751836</v>
      </c>
      <c r="J66" s="35">
        <v>34410100</v>
      </c>
      <c r="K66" s="20">
        <v>31502799</v>
      </c>
      <c r="L66" s="23">
        <v>32037799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96393896</v>
      </c>
      <c r="D70" s="36">
        <f t="shared" ref="D70:L70" si="5">SUM(D66:D69)</f>
        <v>55402332</v>
      </c>
      <c r="E70" s="37">
        <f t="shared" si="5"/>
        <v>80312489</v>
      </c>
      <c r="F70" s="38">
        <f t="shared" si="5"/>
        <v>36500000</v>
      </c>
      <c r="G70" s="36">
        <f t="shared" si="5"/>
        <v>36500000</v>
      </c>
      <c r="H70" s="39">
        <f t="shared" si="5"/>
        <v>36500000</v>
      </c>
      <c r="I70" s="40">
        <f t="shared" si="5"/>
        <v>22751836</v>
      </c>
      <c r="J70" s="41">
        <f t="shared" si="5"/>
        <v>34410100</v>
      </c>
      <c r="K70" s="36">
        <f t="shared" si="5"/>
        <v>31502799</v>
      </c>
      <c r="L70" s="37">
        <f t="shared" si="5"/>
        <v>32037799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2267760</v>
      </c>
      <c r="D73" s="20">
        <v>173984</v>
      </c>
      <c r="E73" s="21">
        <v>370830</v>
      </c>
      <c r="F73" s="22"/>
      <c r="G73" s="20"/>
      <c r="H73" s="23"/>
      <c r="I73" s="24">
        <v>2023728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98661656</v>
      </c>
      <c r="D74" s="66">
        <f t="shared" ref="D74:L74" si="6">SUM(D70:D73)</f>
        <v>55576316</v>
      </c>
      <c r="E74" s="67">
        <f t="shared" si="6"/>
        <v>80683319</v>
      </c>
      <c r="F74" s="68">
        <f t="shared" si="6"/>
        <v>36500000</v>
      </c>
      <c r="G74" s="66">
        <f t="shared" si="6"/>
        <v>36500000</v>
      </c>
      <c r="H74" s="69">
        <f t="shared" si="6"/>
        <v>36500000</v>
      </c>
      <c r="I74" s="70">
        <f t="shared" si="6"/>
        <v>24775564</v>
      </c>
      <c r="J74" s="71">
        <f t="shared" si="6"/>
        <v>34410100</v>
      </c>
      <c r="K74" s="66">
        <f t="shared" si="6"/>
        <v>31502799</v>
      </c>
      <c r="L74" s="67">
        <f t="shared" si="6"/>
        <v>32037799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73088663</v>
      </c>
      <c r="D43" s="14">
        <f t="shared" ref="D43:L43" si="0">SUM(D44:D46)</f>
        <v>37407536</v>
      </c>
      <c r="E43" s="15">
        <f t="shared" si="0"/>
        <v>66158190</v>
      </c>
      <c r="F43" s="16">
        <f t="shared" si="0"/>
        <v>8550000</v>
      </c>
      <c r="G43" s="14">
        <f t="shared" si="0"/>
        <v>7700000</v>
      </c>
      <c r="H43" s="17">
        <f>SUM(H44:H46)</f>
        <v>7700000</v>
      </c>
      <c r="I43" s="18">
        <f t="shared" si="0"/>
        <v>4016217</v>
      </c>
      <c r="J43" s="19">
        <f t="shared" si="0"/>
        <v>37050000</v>
      </c>
      <c r="K43" s="14">
        <f t="shared" si="0"/>
        <v>12000000</v>
      </c>
      <c r="L43" s="17">
        <f t="shared" si="0"/>
        <v>43885987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1300000</v>
      </c>
      <c r="G44" s="20">
        <v>650000</v>
      </c>
      <c r="H44" s="23">
        <v>650000</v>
      </c>
      <c r="I44" s="24">
        <v>454950</v>
      </c>
      <c r="J44" s="25">
        <v>300000</v>
      </c>
      <c r="K44" s="20">
        <v>300000</v>
      </c>
      <c r="L44" s="21">
        <v>300000</v>
      </c>
    </row>
    <row r="45" spans="1:12" ht="13.5" x14ac:dyDescent="0.25">
      <c r="A45" s="3" t="s">
        <v>22</v>
      </c>
      <c r="B45" s="2" t="s">
        <v>20</v>
      </c>
      <c r="C45" s="26">
        <v>73088663</v>
      </c>
      <c r="D45" s="26">
        <v>37407536</v>
      </c>
      <c r="E45" s="27">
        <v>66158190</v>
      </c>
      <c r="F45" s="28">
        <v>7250000</v>
      </c>
      <c r="G45" s="26">
        <v>7050000</v>
      </c>
      <c r="H45" s="29">
        <v>7050000</v>
      </c>
      <c r="I45" s="30">
        <v>3561267</v>
      </c>
      <c r="J45" s="31">
        <v>36750000</v>
      </c>
      <c r="K45" s="26">
        <v>11700000</v>
      </c>
      <c r="L45" s="27">
        <v>43585987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44235087</v>
      </c>
      <c r="D47" s="14">
        <f t="shared" ref="D47:L47" si="1">SUM(D48:D52)</f>
        <v>7556424</v>
      </c>
      <c r="E47" s="18">
        <f t="shared" si="1"/>
        <v>21711471</v>
      </c>
      <c r="F47" s="32">
        <f t="shared" si="1"/>
        <v>10750000</v>
      </c>
      <c r="G47" s="14">
        <f t="shared" si="1"/>
        <v>5050000</v>
      </c>
      <c r="H47" s="17">
        <f>SUM(H48:H52)</f>
        <v>5050000</v>
      </c>
      <c r="I47" s="33">
        <f t="shared" si="1"/>
        <v>1796109</v>
      </c>
      <c r="J47" s="16">
        <f t="shared" si="1"/>
        <v>17150000</v>
      </c>
      <c r="K47" s="14">
        <f t="shared" si="1"/>
        <v>20150000</v>
      </c>
      <c r="L47" s="18">
        <f t="shared" si="1"/>
        <v>11154010</v>
      </c>
    </row>
    <row r="48" spans="1:12" ht="13.5" x14ac:dyDescent="0.25">
      <c r="A48" s="3" t="s">
        <v>25</v>
      </c>
      <c r="B48" s="2" t="s">
        <v>20</v>
      </c>
      <c r="C48" s="20">
        <v>44235087</v>
      </c>
      <c r="D48" s="20">
        <v>7556424</v>
      </c>
      <c r="E48" s="21">
        <v>21711471</v>
      </c>
      <c r="F48" s="22">
        <v>3500000</v>
      </c>
      <c r="G48" s="20">
        <v>2250000</v>
      </c>
      <c r="H48" s="23">
        <v>2250000</v>
      </c>
      <c r="I48" s="24">
        <v>1548948</v>
      </c>
      <c r="J48" s="25">
        <v>10150000</v>
      </c>
      <c r="K48" s="20">
        <v>20150000</v>
      </c>
      <c r="L48" s="21">
        <v>11154010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>
        <v>1300000</v>
      </c>
      <c r="H49" s="23">
        <v>1300000</v>
      </c>
      <c r="I49" s="24">
        <v>227875</v>
      </c>
      <c r="J49" s="25">
        <v>7000000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7250000</v>
      </c>
      <c r="G50" s="20">
        <v>1500000</v>
      </c>
      <c r="H50" s="23">
        <v>1500000</v>
      </c>
      <c r="I50" s="24">
        <v>19286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31152822</v>
      </c>
      <c r="D53" s="14">
        <f t="shared" ref="D53:L53" si="2">SUM(D54:D56)</f>
        <v>32426910</v>
      </c>
      <c r="E53" s="18">
        <f t="shared" si="2"/>
        <v>50038330</v>
      </c>
      <c r="F53" s="32">
        <f t="shared" si="2"/>
        <v>68726550</v>
      </c>
      <c r="G53" s="14">
        <f t="shared" si="2"/>
        <v>88142550</v>
      </c>
      <c r="H53" s="17">
        <f>SUM(H54:H56)</f>
        <v>88142550</v>
      </c>
      <c r="I53" s="33">
        <f t="shared" si="2"/>
        <v>76768259</v>
      </c>
      <c r="J53" s="16">
        <f t="shared" si="2"/>
        <v>67425978</v>
      </c>
      <c r="K53" s="14">
        <f t="shared" si="2"/>
        <v>49931201</v>
      </c>
      <c r="L53" s="18">
        <f t="shared" si="2"/>
        <v>54850173</v>
      </c>
    </row>
    <row r="54" spans="1:12" ht="13.5" x14ac:dyDescent="0.25">
      <c r="A54" s="3" t="s">
        <v>31</v>
      </c>
      <c r="B54" s="2" t="s">
        <v>20</v>
      </c>
      <c r="C54" s="20">
        <v>31152822</v>
      </c>
      <c r="D54" s="20">
        <v>32425810</v>
      </c>
      <c r="E54" s="21">
        <v>47416366</v>
      </c>
      <c r="F54" s="22">
        <v>45406550</v>
      </c>
      <c r="G54" s="20">
        <v>66651550</v>
      </c>
      <c r="H54" s="23">
        <v>66651550</v>
      </c>
      <c r="I54" s="24">
        <v>60767047</v>
      </c>
      <c r="J54" s="25">
        <v>57275978</v>
      </c>
      <c r="K54" s="20">
        <v>49781201</v>
      </c>
      <c r="L54" s="21">
        <v>54700173</v>
      </c>
    </row>
    <row r="55" spans="1:12" ht="13.5" x14ac:dyDescent="0.25">
      <c r="A55" s="3" t="s">
        <v>32</v>
      </c>
      <c r="B55" s="2" t="s">
        <v>20</v>
      </c>
      <c r="C55" s="20"/>
      <c r="D55" s="20">
        <v>1100</v>
      </c>
      <c r="E55" s="21">
        <v>2621964</v>
      </c>
      <c r="F55" s="22">
        <v>22300000</v>
      </c>
      <c r="G55" s="20">
        <v>15546000</v>
      </c>
      <c r="H55" s="23">
        <v>15546000</v>
      </c>
      <c r="I55" s="24">
        <v>15593315</v>
      </c>
      <c r="J55" s="25">
        <v>10150000</v>
      </c>
      <c r="K55" s="20">
        <v>150000</v>
      </c>
      <c r="L55" s="21">
        <v>150000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1020000</v>
      </c>
      <c r="G56" s="20">
        <v>5945000</v>
      </c>
      <c r="H56" s="23">
        <v>5945000</v>
      </c>
      <c r="I56" s="24">
        <v>407897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107951681</v>
      </c>
      <c r="D57" s="14">
        <f t="shared" ref="D57:L57" si="3">SUM(D58:D61)</f>
        <v>155918809</v>
      </c>
      <c r="E57" s="18">
        <f t="shared" si="3"/>
        <v>71785067</v>
      </c>
      <c r="F57" s="32">
        <f t="shared" si="3"/>
        <v>84650000</v>
      </c>
      <c r="G57" s="14">
        <f t="shared" si="3"/>
        <v>95199955</v>
      </c>
      <c r="H57" s="17">
        <f>SUM(H58:H61)</f>
        <v>95199955</v>
      </c>
      <c r="I57" s="33">
        <f t="shared" si="3"/>
        <v>64750048</v>
      </c>
      <c r="J57" s="16">
        <f t="shared" si="3"/>
        <v>152277322</v>
      </c>
      <c r="K57" s="14">
        <f t="shared" si="3"/>
        <v>155777734</v>
      </c>
      <c r="L57" s="18">
        <f t="shared" si="3"/>
        <v>101665553</v>
      </c>
    </row>
    <row r="58" spans="1:12" ht="13.5" x14ac:dyDescent="0.25">
      <c r="A58" s="3" t="s">
        <v>35</v>
      </c>
      <c r="B58" s="2" t="s">
        <v>20</v>
      </c>
      <c r="C58" s="20">
        <v>25013249</v>
      </c>
      <c r="D58" s="20">
        <v>102823064</v>
      </c>
      <c r="E58" s="21">
        <v>44362703</v>
      </c>
      <c r="F58" s="22">
        <v>48650000</v>
      </c>
      <c r="G58" s="20">
        <v>52357554</v>
      </c>
      <c r="H58" s="23">
        <v>52357554</v>
      </c>
      <c r="I58" s="24">
        <v>39491207</v>
      </c>
      <c r="J58" s="25">
        <v>67390000</v>
      </c>
      <c r="K58" s="20">
        <v>78150000</v>
      </c>
      <c r="L58" s="21">
        <v>50162030</v>
      </c>
    </row>
    <row r="59" spans="1:12" ht="13.5" x14ac:dyDescent="0.25">
      <c r="A59" s="3" t="s">
        <v>36</v>
      </c>
      <c r="B59" s="2" t="s">
        <v>20</v>
      </c>
      <c r="C59" s="20">
        <v>36401345</v>
      </c>
      <c r="D59" s="20">
        <v>7174081</v>
      </c>
      <c r="E59" s="21">
        <v>5697920</v>
      </c>
      <c r="F59" s="22">
        <v>30000000</v>
      </c>
      <c r="G59" s="20">
        <v>17020000</v>
      </c>
      <c r="H59" s="23">
        <v>17020000</v>
      </c>
      <c r="I59" s="24">
        <v>17075064</v>
      </c>
      <c r="J59" s="25">
        <v>30000000</v>
      </c>
      <c r="K59" s="20">
        <v>60000000</v>
      </c>
      <c r="L59" s="21">
        <v>33012030</v>
      </c>
    </row>
    <row r="60" spans="1:12" ht="13.5" x14ac:dyDescent="0.25">
      <c r="A60" s="3" t="s">
        <v>37</v>
      </c>
      <c r="B60" s="2" t="s">
        <v>20</v>
      </c>
      <c r="C60" s="26">
        <v>39937746</v>
      </c>
      <c r="D60" s="26">
        <v>44988619</v>
      </c>
      <c r="E60" s="27">
        <v>21724444</v>
      </c>
      <c r="F60" s="28"/>
      <c r="G60" s="26">
        <v>25822401</v>
      </c>
      <c r="H60" s="29">
        <v>25822401</v>
      </c>
      <c r="I60" s="30">
        <v>8183777</v>
      </c>
      <c r="J60" s="31">
        <v>38083000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6599341</v>
      </c>
      <c r="D61" s="20">
        <v>933045</v>
      </c>
      <c r="E61" s="21"/>
      <c r="F61" s="22">
        <v>6000000</v>
      </c>
      <c r="G61" s="20"/>
      <c r="H61" s="23"/>
      <c r="I61" s="24"/>
      <c r="J61" s="25">
        <v>16804322</v>
      </c>
      <c r="K61" s="20">
        <v>17627734</v>
      </c>
      <c r="L61" s="21">
        <v>18491493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256428253</v>
      </c>
      <c r="D63" s="66">
        <f t="shared" ref="D63:L63" si="4">+D43+D47+D53+D57+D62</f>
        <v>233309679</v>
      </c>
      <c r="E63" s="67">
        <f t="shared" si="4"/>
        <v>209693058</v>
      </c>
      <c r="F63" s="68">
        <f t="shared" si="4"/>
        <v>172676550</v>
      </c>
      <c r="G63" s="66">
        <f t="shared" si="4"/>
        <v>196092505</v>
      </c>
      <c r="H63" s="69">
        <f t="shared" si="4"/>
        <v>196092505</v>
      </c>
      <c r="I63" s="70">
        <f t="shared" si="4"/>
        <v>147330633</v>
      </c>
      <c r="J63" s="71">
        <f t="shared" si="4"/>
        <v>273903300</v>
      </c>
      <c r="K63" s="66">
        <f t="shared" si="4"/>
        <v>237858935</v>
      </c>
      <c r="L63" s="67">
        <f t="shared" si="4"/>
        <v>211555723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87768541</v>
      </c>
      <c r="D66" s="20">
        <v>104847931</v>
      </c>
      <c r="E66" s="34">
        <v>99040873</v>
      </c>
      <c r="F66" s="25">
        <v>115556550</v>
      </c>
      <c r="G66" s="20">
        <v>111804951</v>
      </c>
      <c r="H66" s="23">
        <v>111804951</v>
      </c>
      <c r="I66" s="21">
        <v>100385681</v>
      </c>
      <c r="J66" s="35">
        <v>114053300</v>
      </c>
      <c r="K66" s="20">
        <v>85258935</v>
      </c>
      <c r="L66" s="23">
        <v>90041666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10020000</v>
      </c>
      <c r="H67" s="23">
        <v>10020000</v>
      </c>
      <c r="I67" s="24">
        <v>5780497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4060855</v>
      </c>
      <c r="E69" s="21"/>
      <c r="F69" s="22"/>
      <c r="G69" s="20">
        <v>77554</v>
      </c>
      <c r="H69" s="23">
        <v>77554</v>
      </c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87768541</v>
      </c>
      <c r="D70" s="36">
        <f t="shared" ref="D70:L70" si="5">SUM(D66:D69)</f>
        <v>108908786</v>
      </c>
      <c r="E70" s="37">
        <f t="shared" si="5"/>
        <v>99040873</v>
      </c>
      <c r="F70" s="38">
        <f t="shared" si="5"/>
        <v>115556550</v>
      </c>
      <c r="G70" s="36">
        <f t="shared" si="5"/>
        <v>121902505</v>
      </c>
      <c r="H70" s="39">
        <f t="shared" si="5"/>
        <v>121902505</v>
      </c>
      <c r="I70" s="40">
        <f t="shared" si="5"/>
        <v>106166178</v>
      </c>
      <c r="J70" s="41">
        <f t="shared" si="5"/>
        <v>114053300</v>
      </c>
      <c r="K70" s="36">
        <f t="shared" si="5"/>
        <v>85258935</v>
      </c>
      <c r="L70" s="37">
        <f t="shared" si="5"/>
        <v>90041666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8049496</v>
      </c>
      <c r="E73" s="21">
        <v>43892425</v>
      </c>
      <c r="F73" s="22">
        <v>7870000</v>
      </c>
      <c r="G73" s="20">
        <v>71690000</v>
      </c>
      <c r="H73" s="23">
        <v>71690000</v>
      </c>
      <c r="I73" s="24">
        <v>37490009</v>
      </c>
      <c r="J73" s="25">
        <v>159600000</v>
      </c>
      <c r="K73" s="20">
        <v>152600000</v>
      </c>
      <c r="L73" s="21">
        <v>121514057</v>
      </c>
    </row>
    <row r="74" spans="1:12" ht="13.5" x14ac:dyDescent="0.25">
      <c r="A74" s="4" t="s">
        <v>53</v>
      </c>
      <c r="B74" s="5" t="s">
        <v>54</v>
      </c>
      <c r="C74" s="66">
        <f>SUM(C70:C73)</f>
        <v>87768541</v>
      </c>
      <c r="D74" s="66">
        <f t="shared" ref="D74:L74" si="6">SUM(D70:D73)</f>
        <v>116958282</v>
      </c>
      <c r="E74" s="67">
        <f t="shared" si="6"/>
        <v>142933298</v>
      </c>
      <c r="F74" s="68">
        <f t="shared" si="6"/>
        <v>123426550</v>
      </c>
      <c r="G74" s="66">
        <f t="shared" si="6"/>
        <v>193592505</v>
      </c>
      <c r="H74" s="69">
        <f t="shared" si="6"/>
        <v>193592505</v>
      </c>
      <c r="I74" s="70">
        <f t="shared" si="6"/>
        <v>143656187</v>
      </c>
      <c r="J74" s="71">
        <f t="shared" si="6"/>
        <v>273653300</v>
      </c>
      <c r="K74" s="66">
        <f t="shared" si="6"/>
        <v>237858935</v>
      </c>
      <c r="L74" s="67">
        <f t="shared" si="6"/>
        <v>211555723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44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44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44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44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44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44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44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44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44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44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44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44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44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44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44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44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44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44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44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44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44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44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44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44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44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44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44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44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44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44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44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44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44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44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44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44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44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13311928</v>
      </c>
      <c r="D43" s="14">
        <f t="shared" ref="D43:L43" si="0">SUM(D44:D46)</f>
        <v>4934211</v>
      </c>
      <c r="E43" s="15">
        <f t="shared" si="0"/>
        <v>6423286</v>
      </c>
      <c r="F43" s="16">
        <f t="shared" si="0"/>
        <v>8277000</v>
      </c>
      <c r="G43" s="14">
        <f t="shared" si="0"/>
        <v>8527000</v>
      </c>
      <c r="H43" s="17">
        <f>SUM(H44:H46)</f>
        <v>8527000</v>
      </c>
      <c r="I43" s="18">
        <f t="shared" si="0"/>
        <v>8360030</v>
      </c>
      <c r="J43" s="19">
        <f t="shared" si="0"/>
        <v>3620000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13311928</v>
      </c>
      <c r="D45" s="26">
        <v>4934211</v>
      </c>
      <c r="E45" s="27">
        <v>6423286</v>
      </c>
      <c r="F45" s="28">
        <v>8277000</v>
      </c>
      <c r="G45" s="26">
        <v>8527000</v>
      </c>
      <c r="H45" s="29">
        <v>8527000</v>
      </c>
      <c r="I45" s="30">
        <v>8360030</v>
      </c>
      <c r="J45" s="31">
        <v>3620000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1427081</v>
      </c>
      <c r="D57" s="14">
        <f t="shared" ref="D57:L57" si="3">SUM(D58:D61)</f>
        <v>655519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4340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1427081</v>
      </c>
      <c r="D59" s="20">
        <v>655519</v>
      </c>
      <c r="E59" s="21"/>
      <c r="F59" s="22"/>
      <c r="G59" s="20"/>
      <c r="H59" s="23"/>
      <c r="I59" s="24">
        <v>4340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14739009</v>
      </c>
      <c r="D63" s="66">
        <f t="shared" ref="D63:L63" si="4">+D43+D47+D53+D57+D62</f>
        <v>5589730</v>
      </c>
      <c r="E63" s="67">
        <f t="shared" si="4"/>
        <v>6423286</v>
      </c>
      <c r="F63" s="68">
        <f t="shared" si="4"/>
        <v>8277000</v>
      </c>
      <c r="G63" s="66">
        <f t="shared" si="4"/>
        <v>8527000</v>
      </c>
      <c r="H63" s="69">
        <f t="shared" si="4"/>
        <v>8527000</v>
      </c>
      <c r="I63" s="70">
        <f t="shared" si="4"/>
        <v>8364370</v>
      </c>
      <c r="J63" s="71">
        <f t="shared" si="4"/>
        <v>3620000</v>
      </c>
      <c r="K63" s="66">
        <f t="shared" si="4"/>
        <v>0</v>
      </c>
      <c r="L63" s="67">
        <f t="shared" si="4"/>
        <v>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>
        <v>500000</v>
      </c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500000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0</v>
      </c>
      <c r="G74" s="66">
        <f t="shared" si="6"/>
        <v>0</v>
      </c>
      <c r="H74" s="69">
        <f t="shared" si="6"/>
        <v>0</v>
      </c>
      <c r="I74" s="70">
        <f t="shared" si="6"/>
        <v>0</v>
      </c>
      <c r="J74" s="71">
        <f t="shared" si="6"/>
        <v>500000</v>
      </c>
      <c r="K74" s="66">
        <f t="shared" si="6"/>
        <v>0</v>
      </c>
      <c r="L74" s="67">
        <f t="shared" si="6"/>
        <v>0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686542</v>
      </c>
      <c r="D43" s="14">
        <f t="shared" ref="D43:L43" si="0">SUM(D44:D46)</f>
        <v>-44172</v>
      </c>
      <c r="E43" s="15">
        <f t="shared" si="0"/>
        <v>20384416</v>
      </c>
      <c r="F43" s="16">
        <f t="shared" si="0"/>
        <v>4906896</v>
      </c>
      <c r="G43" s="14">
        <f t="shared" si="0"/>
        <v>4906896</v>
      </c>
      <c r="H43" s="17">
        <f>SUM(H44:H46)</f>
        <v>4906896</v>
      </c>
      <c r="I43" s="18">
        <f t="shared" si="0"/>
        <v>727890</v>
      </c>
      <c r="J43" s="19">
        <f t="shared" si="0"/>
        <v>8200000</v>
      </c>
      <c r="K43" s="14">
        <f t="shared" si="0"/>
        <v>8577200</v>
      </c>
      <c r="L43" s="17">
        <f t="shared" si="0"/>
        <v>8971751</v>
      </c>
    </row>
    <row r="44" spans="1:12" ht="13.5" x14ac:dyDescent="0.25">
      <c r="A44" s="3" t="s">
        <v>21</v>
      </c>
      <c r="B44" s="2" t="s">
        <v>20</v>
      </c>
      <c r="C44" s="20">
        <v>241764</v>
      </c>
      <c r="D44" s="20"/>
      <c r="E44" s="21">
        <v>-200</v>
      </c>
      <c r="F44" s="22"/>
      <c r="G44" s="20"/>
      <c r="H44" s="23"/>
      <c r="I44" s="24"/>
      <c r="J44" s="25">
        <v>200000</v>
      </c>
      <c r="K44" s="20">
        <v>209200</v>
      </c>
      <c r="L44" s="21">
        <v>218823</v>
      </c>
    </row>
    <row r="45" spans="1:12" ht="13.5" x14ac:dyDescent="0.25">
      <c r="A45" s="3" t="s">
        <v>22</v>
      </c>
      <c r="B45" s="2" t="s">
        <v>20</v>
      </c>
      <c r="C45" s="26">
        <v>444778</v>
      </c>
      <c r="D45" s="26">
        <v>-44172</v>
      </c>
      <c r="E45" s="27">
        <v>20384616</v>
      </c>
      <c r="F45" s="28">
        <v>4906896</v>
      </c>
      <c r="G45" s="26">
        <v>4906896</v>
      </c>
      <c r="H45" s="29">
        <v>4906896</v>
      </c>
      <c r="I45" s="30">
        <v>727890</v>
      </c>
      <c r="J45" s="31">
        <v>8000000</v>
      </c>
      <c r="K45" s="26">
        <v>8368000</v>
      </c>
      <c r="L45" s="27">
        <v>8752928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5368888</v>
      </c>
      <c r="D47" s="14">
        <f t="shared" ref="D47:L47" si="1">SUM(D48:D52)</f>
        <v>2695953</v>
      </c>
      <c r="E47" s="18">
        <f t="shared" si="1"/>
        <v>45634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20000</v>
      </c>
      <c r="K47" s="14">
        <f t="shared" si="1"/>
        <v>20920</v>
      </c>
      <c r="L47" s="18">
        <f t="shared" si="1"/>
        <v>21882</v>
      </c>
    </row>
    <row r="48" spans="1:12" ht="13.5" x14ac:dyDescent="0.25">
      <c r="A48" s="3" t="s">
        <v>25</v>
      </c>
      <c r="B48" s="2" t="s">
        <v>20</v>
      </c>
      <c r="C48" s="20">
        <v>5358478</v>
      </c>
      <c r="D48" s="20"/>
      <c r="E48" s="21"/>
      <c r="F48" s="22"/>
      <c r="G48" s="20"/>
      <c r="H48" s="23"/>
      <c r="I48" s="24"/>
      <c r="J48" s="25">
        <v>20000</v>
      </c>
      <c r="K48" s="20">
        <v>20920</v>
      </c>
      <c r="L48" s="21">
        <v>21882</v>
      </c>
    </row>
    <row r="49" spans="1:12" ht="13.5" x14ac:dyDescent="0.25">
      <c r="A49" s="3" t="s">
        <v>26</v>
      </c>
      <c r="B49" s="2" t="s">
        <v>20</v>
      </c>
      <c r="C49" s="20"/>
      <c r="D49" s="20">
        <v>2627640</v>
      </c>
      <c r="E49" s="21">
        <v>20391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10410</v>
      </c>
      <c r="D50" s="20">
        <v>68313</v>
      </c>
      <c r="E50" s="21">
        <v>25243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7901402</v>
      </c>
      <c r="D53" s="14">
        <f t="shared" ref="D53:L53" si="2">SUM(D54:D56)</f>
        <v>18139370</v>
      </c>
      <c r="E53" s="18">
        <f t="shared" si="2"/>
        <v>6678187</v>
      </c>
      <c r="F53" s="32">
        <f t="shared" si="2"/>
        <v>15000000</v>
      </c>
      <c r="G53" s="14">
        <f t="shared" si="2"/>
        <v>13000000</v>
      </c>
      <c r="H53" s="17">
        <f>SUM(H54:H56)</f>
        <v>13000000</v>
      </c>
      <c r="I53" s="33">
        <f t="shared" si="2"/>
        <v>10880881</v>
      </c>
      <c r="J53" s="16">
        <f t="shared" si="2"/>
        <v>14521000</v>
      </c>
      <c r="K53" s="14">
        <f t="shared" si="2"/>
        <v>18086850</v>
      </c>
      <c r="L53" s="18">
        <f t="shared" si="2"/>
        <v>19571312</v>
      </c>
    </row>
    <row r="54" spans="1:12" ht="13.5" x14ac:dyDescent="0.25">
      <c r="A54" s="3" t="s">
        <v>31</v>
      </c>
      <c r="B54" s="2" t="s">
        <v>20</v>
      </c>
      <c r="C54" s="20">
        <v>3982434</v>
      </c>
      <c r="D54" s="20"/>
      <c r="E54" s="21">
        <v>81098</v>
      </c>
      <c r="F54" s="22"/>
      <c r="G54" s="20"/>
      <c r="H54" s="23"/>
      <c r="I54" s="24"/>
      <c r="J54" s="25">
        <v>100000</v>
      </c>
      <c r="K54" s="20">
        <v>104600</v>
      </c>
      <c r="L54" s="21">
        <v>109412</v>
      </c>
    </row>
    <row r="55" spans="1:12" ht="13.5" x14ac:dyDescent="0.25">
      <c r="A55" s="3" t="s">
        <v>32</v>
      </c>
      <c r="B55" s="2" t="s">
        <v>20</v>
      </c>
      <c r="C55" s="20">
        <v>3918968</v>
      </c>
      <c r="D55" s="20">
        <v>18139370</v>
      </c>
      <c r="E55" s="21">
        <v>6597089</v>
      </c>
      <c r="F55" s="22">
        <v>15000000</v>
      </c>
      <c r="G55" s="20">
        <v>13000000</v>
      </c>
      <c r="H55" s="23">
        <v>13000000</v>
      </c>
      <c r="I55" s="24">
        <v>10880881</v>
      </c>
      <c r="J55" s="25">
        <v>14421000</v>
      </c>
      <c r="K55" s="20">
        <v>17982250</v>
      </c>
      <c r="L55" s="21">
        <v>19461900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28860423</v>
      </c>
      <c r="D57" s="14">
        <f t="shared" ref="D57:L57" si="3">SUM(D58:D61)</f>
        <v>6294288</v>
      </c>
      <c r="E57" s="18">
        <f t="shared" si="3"/>
        <v>31036958</v>
      </c>
      <c r="F57" s="32">
        <f t="shared" si="3"/>
        <v>47624100</v>
      </c>
      <c r="G57" s="14">
        <f t="shared" si="3"/>
        <v>49624100</v>
      </c>
      <c r="H57" s="17">
        <f>SUM(H58:H61)</f>
        <v>49624100</v>
      </c>
      <c r="I57" s="33">
        <f t="shared" si="3"/>
        <v>50177054</v>
      </c>
      <c r="J57" s="16">
        <f t="shared" si="3"/>
        <v>42999000</v>
      </c>
      <c r="K57" s="14">
        <f t="shared" si="3"/>
        <v>15846750</v>
      </c>
      <c r="L57" s="18">
        <f t="shared" si="3"/>
        <v>16838564</v>
      </c>
    </row>
    <row r="58" spans="1:12" ht="13.5" x14ac:dyDescent="0.25">
      <c r="A58" s="3" t="s">
        <v>35</v>
      </c>
      <c r="B58" s="2" t="s">
        <v>20</v>
      </c>
      <c r="C58" s="20">
        <v>21472848</v>
      </c>
      <c r="D58" s="20">
        <v>4358038</v>
      </c>
      <c r="E58" s="21">
        <v>8057627</v>
      </c>
      <c r="F58" s="22">
        <v>6000000</v>
      </c>
      <c r="G58" s="20">
        <v>6000000</v>
      </c>
      <c r="H58" s="23">
        <v>6000000</v>
      </c>
      <c r="I58" s="24">
        <v>26085413</v>
      </c>
      <c r="J58" s="25">
        <v>6500000</v>
      </c>
      <c r="K58" s="20">
        <v>6084650</v>
      </c>
      <c r="L58" s="21">
        <v>6076464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16704844</v>
      </c>
      <c r="F59" s="22">
        <v>35034600</v>
      </c>
      <c r="G59" s="20">
        <v>35034600</v>
      </c>
      <c r="H59" s="23">
        <v>35034600</v>
      </c>
      <c r="I59" s="24">
        <v>21395663</v>
      </c>
      <c r="J59" s="25">
        <v>31499000</v>
      </c>
      <c r="K59" s="20">
        <v>4762100</v>
      </c>
      <c r="L59" s="21">
        <v>4762100</v>
      </c>
    </row>
    <row r="60" spans="1:12" ht="13.5" x14ac:dyDescent="0.25">
      <c r="A60" s="3" t="s">
        <v>37</v>
      </c>
      <c r="B60" s="2" t="s">
        <v>20</v>
      </c>
      <c r="C60" s="26">
        <v>751000</v>
      </c>
      <c r="D60" s="26">
        <v>1500899</v>
      </c>
      <c r="E60" s="27">
        <v>9518845</v>
      </c>
      <c r="F60" s="28">
        <v>3089500</v>
      </c>
      <c r="G60" s="26">
        <v>5089500</v>
      </c>
      <c r="H60" s="29">
        <v>5089500</v>
      </c>
      <c r="I60" s="30">
        <v>2568728</v>
      </c>
      <c r="J60" s="31">
        <v>3000000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6636575</v>
      </c>
      <c r="D61" s="20">
        <v>435351</v>
      </c>
      <c r="E61" s="21">
        <v>-3244358</v>
      </c>
      <c r="F61" s="22">
        <v>3500000</v>
      </c>
      <c r="G61" s="20">
        <v>3500000</v>
      </c>
      <c r="H61" s="23">
        <v>3500000</v>
      </c>
      <c r="I61" s="24">
        <v>127250</v>
      </c>
      <c r="J61" s="25">
        <v>2000000</v>
      </c>
      <c r="K61" s="20">
        <v>5000000</v>
      </c>
      <c r="L61" s="21">
        <v>6000000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42817255</v>
      </c>
      <c r="D63" s="66">
        <f t="shared" ref="D63:L63" si="4">+D43+D47+D53+D57+D62</f>
        <v>27085439</v>
      </c>
      <c r="E63" s="67">
        <f t="shared" si="4"/>
        <v>58145195</v>
      </c>
      <c r="F63" s="68">
        <f t="shared" si="4"/>
        <v>67530996</v>
      </c>
      <c r="G63" s="66">
        <f t="shared" si="4"/>
        <v>67530996</v>
      </c>
      <c r="H63" s="69">
        <f t="shared" si="4"/>
        <v>67530996</v>
      </c>
      <c r="I63" s="70">
        <f t="shared" si="4"/>
        <v>61785825</v>
      </c>
      <c r="J63" s="71">
        <f t="shared" si="4"/>
        <v>65740000</v>
      </c>
      <c r="K63" s="66">
        <f t="shared" si="4"/>
        <v>42531720</v>
      </c>
      <c r="L63" s="67">
        <f t="shared" si="4"/>
        <v>45403509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26142816</v>
      </c>
      <c r="D66" s="20">
        <v>24163307</v>
      </c>
      <c r="E66" s="34">
        <v>58334793</v>
      </c>
      <c r="F66" s="25">
        <v>59078000</v>
      </c>
      <c r="G66" s="20">
        <v>59078000</v>
      </c>
      <c r="H66" s="23">
        <v>59078000</v>
      </c>
      <c r="I66" s="21">
        <v>37243794</v>
      </c>
      <c r="J66" s="35">
        <v>53420000</v>
      </c>
      <c r="K66" s="20">
        <v>29645000</v>
      </c>
      <c r="L66" s="23">
        <v>31924000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26142816</v>
      </c>
      <c r="D70" s="36">
        <f t="shared" ref="D70:L70" si="5">SUM(D66:D69)</f>
        <v>24163307</v>
      </c>
      <c r="E70" s="37">
        <f t="shared" si="5"/>
        <v>58334793</v>
      </c>
      <c r="F70" s="38">
        <f t="shared" si="5"/>
        <v>59078000</v>
      </c>
      <c r="G70" s="36">
        <f t="shared" si="5"/>
        <v>59078000</v>
      </c>
      <c r="H70" s="39">
        <f t="shared" si="5"/>
        <v>59078000</v>
      </c>
      <c r="I70" s="40">
        <f t="shared" si="5"/>
        <v>37243794</v>
      </c>
      <c r="J70" s="41">
        <f t="shared" si="5"/>
        <v>53420000</v>
      </c>
      <c r="K70" s="36">
        <f t="shared" si="5"/>
        <v>29645000</v>
      </c>
      <c r="L70" s="37">
        <f t="shared" si="5"/>
        <v>31924000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11527151</v>
      </c>
      <c r="D73" s="20">
        <v>1718505</v>
      </c>
      <c r="E73" s="21">
        <v>-1693869</v>
      </c>
      <c r="F73" s="22">
        <v>8453000</v>
      </c>
      <c r="G73" s="20">
        <v>8453000</v>
      </c>
      <c r="H73" s="23">
        <v>8453000</v>
      </c>
      <c r="I73" s="24">
        <v>24541081</v>
      </c>
      <c r="J73" s="25">
        <v>12320000</v>
      </c>
      <c r="K73" s="20">
        <v>12886720</v>
      </c>
      <c r="L73" s="21">
        <v>13479509</v>
      </c>
    </row>
    <row r="74" spans="1:12" ht="13.5" x14ac:dyDescent="0.25">
      <c r="A74" s="4" t="s">
        <v>53</v>
      </c>
      <c r="B74" s="5" t="s">
        <v>54</v>
      </c>
      <c r="C74" s="66">
        <f>SUM(C70:C73)</f>
        <v>37669967</v>
      </c>
      <c r="D74" s="66">
        <f t="shared" ref="D74:L74" si="6">SUM(D70:D73)</f>
        <v>25881812</v>
      </c>
      <c r="E74" s="67">
        <f t="shared" si="6"/>
        <v>56640924</v>
      </c>
      <c r="F74" s="68">
        <f t="shared" si="6"/>
        <v>67531000</v>
      </c>
      <c r="G74" s="66">
        <f t="shared" si="6"/>
        <v>67531000</v>
      </c>
      <c r="H74" s="69">
        <f t="shared" si="6"/>
        <v>67531000</v>
      </c>
      <c r="I74" s="70">
        <f t="shared" si="6"/>
        <v>61784875</v>
      </c>
      <c r="J74" s="71">
        <f t="shared" si="6"/>
        <v>65740000</v>
      </c>
      <c r="K74" s="66">
        <f t="shared" si="6"/>
        <v>42531720</v>
      </c>
      <c r="L74" s="67">
        <f t="shared" si="6"/>
        <v>45403509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24173881</v>
      </c>
      <c r="D43" s="14">
        <f t="shared" ref="D43:L43" si="0">SUM(D44:D46)</f>
        <v>19767839</v>
      </c>
      <c r="E43" s="15">
        <f t="shared" si="0"/>
        <v>5940399</v>
      </c>
      <c r="F43" s="16">
        <f t="shared" si="0"/>
        <v>6700000</v>
      </c>
      <c r="G43" s="14">
        <f t="shared" si="0"/>
        <v>11302825</v>
      </c>
      <c r="H43" s="17">
        <f>SUM(H44:H46)</f>
        <v>11302825</v>
      </c>
      <c r="I43" s="18">
        <f t="shared" si="0"/>
        <v>3728844</v>
      </c>
      <c r="J43" s="19">
        <f t="shared" si="0"/>
        <v>6470000</v>
      </c>
      <c r="K43" s="14">
        <f t="shared" si="0"/>
        <v>1000000</v>
      </c>
      <c r="L43" s="17">
        <f t="shared" si="0"/>
        <v>1000000</v>
      </c>
    </row>
    <row r="44" spans="1:12" ht="13.5" x14ac:dyDescent="0.25">
      <c r="A44" s="3" t="s">
        <v>21</v>
      </c>
      <c r="B44" s="2" t="s">
        <v>20</v>
      </c>
      <c r="C44" s="20">
        <v>394836</v>
      </c>
      <c r="D44" s="20"/>
      <c r="E44" s="21"/>
      <c r="F44" s="22"/>
      <c r="G44" s="20"/>
      <c r="H44" s="23"/>
      <c r="I44" s="24"/>
      <c r="J44" s="25">
        <v>135000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23779045</v>
      </c>
      <c r="D45" s="26">
        <v>19767839</v>
      </c>
      <c r="E45" s="27">
        <v>5940399</v>
      </c>
      <c r="F45" s="28">
        <v>6700000</v>
      </c>
      <c r="G45" s="26">
        <v>11302825</v>
      </c>
      <c r="H45" s="29">
        <v>11302825</v>
      </c>
      <c r="I45" s="30">
        <v>3728844</v>
      </c>
      <c r="J45" s="31">
        <v>6335000</v>
      </c>
      <c r="K45" s="26">
        <v>1000000</v>
      </c>
      <c r="L45" s="27">
        <v>1000000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270</v>
      </c>
      <c r="D47" s="14">
        <f t="shared" ref="D47:L47" si="1">SUM(D48:D52)</f>
        <v>-2210536</v>
      </c>
      <c r="E47" s="18">
        <f t="shared" si="1"/>
        <v>10187544</v>
      </c>
      <c r="F47" s="32">
        <f t="shared" si="1"/>
        <v>5664250</v>
      </c>
      <c r="G47" s="14">
        <f t="shared" si="1"/>
        <v>7344500</v>
      </c>
      <c r="H47" s="17">
        <f>SUM(H48:H52)</f>
        <v>7344500</v>
      </c>
      <c r="I47" s="33">
        <f t="shared" si="1"/>
        <v>2856134</v>
      </c>
      <c r="J47" s="16">
        <f t="shared" si="1"/>
        <v>135000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746919</v>
      </c>
      <c r="E48" s="21">
        <v>10150572</v>
      </c>
      <c r="F48" s="22">
        <v>2000000</v>
      </c>
      <c r="G48" s="20">
        <v>250000</v>
      </c>
      <c r="H48" s="23">
        <v>250000</v>
      </c>
      <c r="I48" s="24"/>
      <c r="J48" s="25">
        <v>135000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-755000</v>
      </c>
      <c r="E49" s="21">
        <v>36972</v>
      </c>
      <c r="F49" s="22">
        <v>3664250</v>
      </c>
      <c r="G49" s="20">
        <v>6102500</v>
      </c>
      <c r="H49" s="23">
        <v>6102500</v>
      </c>
      <c r="I49" s="24">
        <v>2856134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-2202455</v>
      </c>
      <c r="E50" s="21"/>
      <c r="F50" s="22"/>
      <c r="G50" s="20">
        <v>992000</v>
      </c>
      <c r="H50" s="23">
        <v>992000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270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4382764</v>
      </c>
      <c r="D53" s="14">
        <f t="shared" ref="D53:L53" si="2">SUM(D54:D56)</f>
        <v>8169241</v>
      </c>
      <c r="E53" s="18">
        <f t="shared" si="2"/>
        <v>50115954</v>
      </c>
      <c r="F53" s="32">
        <f t="shared" si="2"/>
        <v>12500000</v>
      </c>
      <c r="G53" s="14">
        <f t="shared" si="2"/>
        <v>2976167</v>
      </c>
      <c r="H53" s="17">
        <f>SUM(H54:H56)</f>
        <v>2976167</v>
      </c>
      <c r="I53" s="33">
        <f t="shared" si="2"/>
        <v>447773</v>
      </c>
      <c r="J53" s="16">
        <f t="shared" si="2"/>
        <v>31103500</v>
      </c>
      <c r="K53" s="14">
        <f t="shared" si="2"/>
        <v>16100000</v>
      </c>
      <c r="L53" s="18">
        <f t="shared" si="2"/>
        <v>12100000</v>
      </c>
    </row>
    <row r="54" spans="1:12" ht="13.5" x14ac:dyDescent="0.25">
      <c r="A54" s="3" t="s">
        <v>31</v>
      </c>
      <c r="B54" s="2" t="s">
        <v>20</v>
      </c>
      <c r="C54" s="20">
        <v>10</v>
      </c>
      <c r="D54" s="20">
        <v>1053559</v>
      </c>
      <c r="E54" s="21"/>
      <c r="F54" s="22"/>
      <c r="G54" s="20">
        <v>2126167</v>
      </c>
      <c r="H54" s="23">
        <v>2126167</v>
      </c>
      <c r="I54" s="24">
        <v>180537</v>
      </c>
      <c r="J54" s="25">
        <v>270000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4382754</v>
      </c>
      <c r="D55" s="20">
        <v>7115682</v>
      </c>
      <c r="E55" s="21">
        <v>50115954</v>
      </c>
      <c r="F55" s="22">
        <v>12000000</v>
      </c>
      <c r="G55" s="20"/>
      <c r="H55" s="23"/>
      <c r="I55" s="24"/>
      <c r="J55" s="25">
        <v>30833500</v>
      </c>
      <c r="K55" s="20">
        <v>16100000</v>
      </c>
      <c r="L55" s="21">
        <v>12100000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500000</v>
      </c>
      <c r="G56" s="20">
        <v>850000</v>
      </c>
      <c r="H56" s="23">
        <v>850000</v>
      </c>
      <c r="I56" s="24">
        <v>267236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192797630</v>
      </c>
      <c r="D57" s="14">
        <f t="shared" ref="D57:L57" si="3">SUM(D58:D61)</f>
        <v>61600746</v>
      </c>
      <c r="E57" s="18">
        <f t="shared" si="3"/>
        <v>238015592</v>
      </c>
      <c r="F57" s="32">
        <f t="shared" si="3"/>
        <v>216404250</v>
      </c>
      <c r="G57" s="14">
        <f t="shared" si="3"/>
        <v>209700702</v>
      </c>
      <c r="H57" s="17">
        <f>SUM(H58:H61)</f>
        <v>209700702</v>
      </c>
      <c r="I57" s="33">
        <f t="shared" si="3"/>
        <v>160850738</v>
      </c>
      <c r="J57" s="16">
        <f t="shared" si="3"/>
        <v>171907350</v>
      </c>
      <c r="K57" s="14">
        <f t="shared" si="3"/>
        <v>165086000</v>
      </c>
      <c r="L57" s="18">
        <f t="shared" si="3"/>
        <v>206265250</v>
      </c>
    </row>
    <row r="58" spans="1:12" ht="13.5" x14ac:dyDescent="0.25">
      <c r="A58" s="3" t="s">
        <v>35</v>
      </c>
      <c r="B58" s="2" t="s">
        <v>20</v>
      </c>
      <c r="C58" s="20">
        <v>106545471</v>
      </c>
      <c r="D58" s="20">
        <v>45600754</v>
      </c>
      <c r="E58" s="21">
        <v>107471132</v>
      </c>
      <c r="F58" s="22">
        <v>69404250</v>
      </c>
      <c r="G58" s="20">
        <v>71400702</v>
      </c>
      <c r="H58" s="23">
        <v>71400702</v>
      </c>
      <c r="I58" s="24">
        <v>52695087</v>
      </c>
      <c r="J58" s="25">
        <v>26026000</v>
      </c>
      <c r="K58" s="20">
        <v>11000000</v>
      </c>
      <c r="L58" s="21">
        <v>32000000</v>
      </c>
    </row>
    <row r="59" spans="1:12" ht="13.5" x14ac:dyDescent="0.25">
      <c r="A59" s="3" t="s">
        <v>36</v>
      </c>
      <c r="B59" s="2" t="s">
        <v>20</v>
      </c>
      <c r="C59" s="20">
        <v>57937826</v>
      </c>
      <c r="D59" s="20">
        <v>8638755</v>
      </c>
      <c r="E59" s="21">
        <v>48046303</v>
      </c>
      <c r="F59" s="22">
        <v>64000000</v>
      </c>
      <c r="G59" s="20">
        <v>72365000</v>
      </c>
      <c r="H59" s="23">
        <v>72365000</v>
      </c>
      <c r="I59" s="24">
        <v>67122221</v>
      </c>
      <c r="J59" s="25">
        <v>63746350</v>
      </c>
      <c r="K59" s="20">
        <v>54086000</v>
      </c>
      <c r="L59" s="21">
        <v>77365000</v>
      </c>
    </row>
    <row r="60" spans="1:12" ht="13.5" x14ac:dyDescent="0.25">
      <c r="A60" s="3" t="s">
        <v>37</v>
      </c>
      <c r="B60" s="2" t="s">
        <v>20</v>
      </c>
      <c r="C60" s="26">
        <v>28314333</v>
      </c>
      <c r="D60" s="26">
        <v>7230802</v>
      </c>
      <c r="E60" s="27">
        <v>74505240</v>
      </c>
      <c r="F60" s="28">
        <v>82000000</v>
      </c>
      <c r="G60" s="26">
        <v>63100000</v>
      </c>
      <c r="H60" s="29">
        <v>63100000</v>
      </c>
      <c r="I60" s="30">
        <v>39776489</v>
      </c>
      <c r="J60" s="31">
        <v>82000000</v>
      </c>
      <c r="K60" s="26">
        <v>100000000</v>
      </c>
      <c r="L60" s="27">
        <v>96900250</v>
      </c>
    </row>
    <row r="61" spans="1:12" ht="13.5" x14ac:dyDescent="0.25">
      <c r="A61" s="3" t="s">
        <v>38</v>
      </c>
      <c r="B61" s="2" t="s">
        <v>20</v>
      </c>
      <c r="C61" s="20"/>
      <c r="D61" s="20">
        <v>130435</v>
      </c>
      <c r="E61" s="21">
        <v>7992917</v>
      </c>
      <c r="F61" s="22">
        <v>1000000</v>
      </c>
      <c r="G61" s="20">
        <v>2835000</v>
      </c>
      <c r="H61" s="23">
        <v>2835000</v>
      </c>
      <c r="I61" s="24">
        <v>1256941</v>
      </c>
      <c r="J61" s="25">
        <v>135000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221354545</v>
      </c>
      <c r="D63" s="66">
        <f t="shared" ref="D63:L63" si="4">+D43+D47+D53+D57+D62</f>
        <v>87327290</v>
      </c>
      <c r="E63" s="67">
        <f t="shared" si="4"/>
        <v>304259489</v>
      </c>
      <c r="F63" s="68">
        <f t="shared" si="4"/>
        <v>241268500</v>
      </c>
      <c r="G63" s="66">
        <f t="shared" si="4"/>
        <v>231324194</v>
      </c>
      <c r="H63" s="69">
        <f t="shared" si="4"/>
        <v>231324194</v>
      </c>
      <c r="I63" s="70">
        <f t="shared" si="4"/>
        <v>167883489</v>
      </c>
      <c r="J63" s="71">
        <f t="shared" si="4"/>
        <v>209615850</v>
      </c>
      <c r="K63" s="66">
        <f t="shared" si="4"/>
        <v>182186000</v>
      </c>
      <c r="L63" s="67">
        <f t="shared" si="4"/>
        <v>219365250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100654476</v>
      </c>
      <c r="D66" s="20">
        <v>44236841</v>
      </c>
      <c r="E66" s="34">
        <v>167386494</v>
      </c>
      <c r="F66" s="25">
        <v>216068500</v>
      </c>
      <c r="G66" s="20">
        <v>202632500</v>
      </c>
      <c r="H66" s="23">
        <v>202632500</v>
      </c>
      <c r="I66" s="21">
        <v>155217006</v>
      </c>
      <c r="J66" s="35">
        <v>202605850</v>
      </c>
      <c r="K66" s="20">
        <v>181186000</v>
      </c>
      <c r="L66" s="23">
        <v>218365250</v>
      </c>
    </row>
    <row r="67" spans="1:12" ht="13.5" x14ac:dyDescent="0.25">
      <c r="A67" s="3" t="s">
        <v>45</v>
      </c>
      <c r="B67" s="2" t="s">
        <v>20</v>
      </c>
      <c r="C67" s="20">
        <v>5527011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106181487</v>
      </c>
      <c r="D70" s="36">
        <f t="shared" ref="D70:L70" si="5">SUM(D66:D69)</f>
        <v>44236841</v>
      </c>
      <c r="E70" s="37">
        <f t="shared" si="5"/>
        <v>167386494</v>
      </c>
      <c r="F70" s="38">
        <f t="shared" si="5"/>
        <v>216068500</v>
      </c>
      <c r="G70" s="36">
        <f t="shared" si="5"/>
        <v>202632500</v>
      </c>
      <c r="H70" s="39">
        <f t="shared" si="5"/>
        <v>202632500</v>
      </c>
      <c r="I70" s="40">
        <f t="shared" si="5"/>
        <v>155217006</v>
      </c>
      <c r="J70" s="41">
        <f t="shared" si="5"/>
        <v>202605850</v>
      </c>
      <c r="K70" s="36">
        <f t="shared" si="5"/>
        <v>181186000</v>
      </c>
      <c r="L70" s="37">
        <f t="shared" si="5"/>
        <v>218365250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115173058</v>
      </c>
      <c r="D73" s="20">
        <v>38291580</v>
      </c>
      <c r="E73" s="21">
        <v>75034024</v>
      </c>
      <c r="F73" s="22">
        <v>18200000</v>
      </c>
      <c r="G73" s="20">
        <v>28691694</v>
      </c>
      <c r="H73" s="23">
        <v>28691694</v>
      </c>
      <c r="I73" s="24">
        <v>12666483</v>
      </c>
      <c r="J73" s="25">
        <v>7010000</v>
      </c>
      <c r="K73" s="20">
        <v>1000000</v>
      </c>
      <c r="L73" s="21">
        <v>1000000</v>
      </c>
    </row>
    <row r="74" spans="1:12" ht="13.5" x14ac:dyDescent="0.25">
      <c r="A74" s="4" t="s">
        <v>53</v>
      </c>
      <c r="B74" s="5" t="s">
        <v>54</v>
      </c>
      <c r="C74" s="66">
        <f>SUM(C70:C73)</f>
        <v>221354545</v>
      </c>
      <c r="D74" s="66">
        <f t="shared" ref="D74:L74" si="6">SUM(D70:D73)</f>
        <v>82528421</v>
      </c>
      <c r="E74" s="67">
        <f t="shared" si="6"/>
        <v>242420518</v>
      </c>
      <c r="F74" s="68">
        <f t="shared" si="6"/>
        <v>234268500</v>
      </c>
      <c r="G74" s="66">
        <f t="shared" si="6"/>
        <v>231324194</v>
      </c>
      <c r="H74" s="69">
        <f t="shared" si="6"/>
        <v>231324194</v>
      </c>
      <c r="I74" s="70">
        <f t="shared" si="6"/>
        <v>167883489</v>
      </c>
      <c r="J74" s="71">
        <f t="shared" si="6"/>
        <v>209615850</v>
      </c>
      <c r="K74" s="66">
        <f t="shared" si="6"/>
        <v>182186000</v>
      </c>
      <c r="L74" s="67">
        <f t="shared" si="6"/>
        <v>219365250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39962377</v>
      </c>
      <c r="D43" s="14">
        <f t="shared" ref="D43:L43" si="0">SUM(D44:D46)</f>
        <v>41766444</v>
      </c>
      <c r="E43" s="15">
        <f t="shared" si="0"/>
        <v>26311474</v>
      </c>
      <c r="F43" s="16">
        <f t="shared" si="0"/>
        <v>0</v>
      </c>
      <c r="G43" s="14">
        <f t="shared" si="0"/>
        <v>13387638</v>
      </c>
      <c r="H43" s="17">
        <f>SUM(H44:H46)</f>
        <v>13387638</v>
      </c>
      <c r="I43" s="18">
        <f t="shared" si="0"/>
        <v>5984835</v>
      </c>
      <c r="J43" s="19">
        <f t="shared" si="0"/>
        <v>3800000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1156742</v>
      </c>
      <c r="D44" s="20"/>
      <c r="E44" s="21">
        <v>177000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38805635</v>
      </c>
      <c r="D45" s="26">
        <v>41756724</v>
      </c>
      <c r="E45" s="27">
        <v>26134474</v>
      </c>
      <c r="F45" s="28"/>
      <c r="G45" s="26">
        <v>13387638</v>
      </c>
      <c r="H45" s="29">
        <v>13387638</v>
      </c>
      <c r="I45" s="30">
        <v>5984835</v>
      </c>
      <c r="J45" s="31">
        <v>3800000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>
        <v>9720</v>
      </c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55648004</v>
      </c>
      <c r="D47" s="14">
        <f t="shared" ref="D47:L47" si="1">SUM(D48:D52)</f>
        <v>34431639</v>
      </c>
      <c r="E47" s="18">
        <f t="shared" si="1"/>
        <v>21275815</v>
      </c>
      <c r="F47" s="32">
        <f t="shared" si="1"/>
        <v>10200000</v>
      </c>
      <c r="G47" s="14">
        <f t="shared" si="1"/>
        <v>16730973</v>
      </c>
      <c r="H47" s="17">
        <f>SUM(H48:H52)</f>
        <v>16730973</v>
      </c>
      <c r="I47" s="33">
        <f t="shared" si="1"/>
        <v>9111262</v>
      </c>
      <c r="J47" s="16">
        <f t="shared" si="1"/>
        <v>18000004</v>
      </c>
      <c r="K47" s="14">
        <f t="shared" si="1"/>
        <v>11671284</v>
      </c>
      <c r="L47" s="18">
        <f t="shared" si="1"/>
        <v>11000000</v>
      </c>
    </row>
    <row r="48" spans="1:12" ht="13.5" x14ac:dyDescent="0.25">
      <c r="A48" s="3" t="s">
        <v>25</v>
      </c>
      <c r="B48" s="2" t="s">
        <v>20</v>
      </c>
      <c r="C48" s="20">
        <v>32682393</v>
      </c>
      <c r="D48" s="20">
        <v>25770757</v>
      </c>
      <c r="E48" s="21">
        <v>12653201</v>
      </c>
      <c r="F48" s="22">
        <v>8000000</v>
      </c>
      <c r="G48" s="20">
        <v>14530973</v>
      </c>
      <c r="H48" s="23">
        <v>14530973</v>
      </c>
      <c r="I48" s="24">
        <v>6912274</v>
      </c>
      <c r="J48" s="25">
        <v>11000004</v>
      </c>
      <c r="K48" s="20">
        <v>4000000</v>
      </c>
      <c r="L48" s="21">
        <v>2000000</v>
      </c>
    </row>
    <row r="49" spans="1:12" ht="13.5" x14ac:dyDescent="0.25">
      <c r="A49" s="3" t="s">
        <v>26</v>
      </c>
      <c r="B49" s="2" t="s">
        <v>20</v>
      </c>
      <c r="C49" s="20">
        <v>21330652</v>
      </c>
      <c r="D49" s="20">
        <v>8079024</v>
      </c>
      <c r="E49" s="21">
        <v>7402499</v>
      </c>
      <c r="F49" s="22">
        <v>2200000</v>
      </c>
      <c r="G49" s="20">
        <v>2200000</v>
      </c>
      <c r="H49" s="23">
        <v>2200000</v>
      </c>
      <c r="I49" s="24">
        <v>2198988</v>
      </c>
      <c r="J49" s="25">
        <v>7000000</v>
      </c>
      <c r="K49" s="20">
        <v>7671284</v>
      </c>
      <c r="L49" s="21">
        <v>9000000</v>
      </c>
    </row>
    <row r="50" spans="1:12" ht="13.5" x14ac:dyDescent="0.25">
      <c r="A50" s="3" t="s">
        <v>27</v>
      </c>
      <c r="B50" s="2" t="s">
        <v>20</v>
      </c>
      <c r="C50" s="20">
        <v>1634959</v>
      </c>
      <c r="D50" s="20">
        <v>481858</v>
      </c>
      <c r="E50" s="21">
        <v>708383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100000</v>
      </c>
      <c r="E51" s="21">
        <v>511732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134128746</v>
      </c>
      <c r="D53" s="14">
        <f t="shared" ref="D53:L53" si="2">SUM(D54:D56)</f>
        <v>67547466</v>
      </c>
      <c r="E53" s="18">
        <f t="shared" si="2"/>
        <v>97721682</v>
      </c>
      <c r="F53" s="32">
        <f t="shared" si="2"/>
        <v>34231196</v>
      </c>
      <c r="G53" s="14">
        <f t="shared" si="2"/>
        <v>34562671</v>
      </c>
      <c r="H53" s="17">
        <f>SUM(H54:H56)</f>
        <v>34562671</v>
      </c>
      <c r="I53" s="33">
        <f t="shared" si="2"/>
        <v>36051189</v>
      </c>
      <c r="J53" s="16">
        <f t="shared" si="2"/>
        <v>19000000</v>
      </c>
      <c r="K53" s="14">
        <f t="shared" si="2"/>
        <v>20000000</v>
      </c>
      <c r="L53" s="18">
        <f t="shared" si="2"/>
        <v>22000000</v>
      </c>
    </row>
    <row r="54" spans="1:12" ht="13.5" x14ac:dyDescent="0.25">
      <c r="A54" s="3" t="s">
        <v>31</v>
      </c>
      <c r="B54" s="2" t="s">
        <v>20</v>
      </c>
      <c r="C54" s="20">
        <v>300962</v>
      </c>
      <c r="D54" s="20">
        <v>341702</v>
      </c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133732034</v>
      </c>
      <c r="D55" s="20">
        <v>67205764</v>
      </c>
      <c r="E55" s="21">
        <v>97540072</v>
      </c>
      <c r="F55" s="22">
        <v>34231196</v>
      </c>
      <c r="G55" s="20">
        <v>34062671</v>
      </c>
      <c r="H55" s="23">
        <v>34062671</v>
      </c>
      <c r="I55" s="24">
        <v>35565189</v>
      </c>
      <c r="J55" s="25">
        <v>19000000</v>
      </c>
      <c r="K55" s="20">
        <v>20000000</v>
      </c>
      <c r="L55" s="21">
        <v>22000000</v>
      </c>
    </row>
    <row r="56" spans="1:12" ht="13.5" x14ac:dyDescent="0.25">
      <c r="A56" s="3" t="s">
        <v>33</v>
      </c>
      <c r="B56" s="2" t="s">
        <v>20</v>
      </c>
      <c r="C56" s="20">
        <v>95750</v>
      </c>
      <c r="D56" s="20"/>
      <c r="E56" s="21">
        <v>181610</v>
      </c>
      <c r="F56" s="22"/>
      <c r="G56" s="20">
        <v>500000</v>
      </c>
      <c r="H56" s="23">
        <v>500000</v>
      </c>
      <c r="I56" s="24">
        <v>486000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466993718</v>
      </c>
      <c r="D57" s="14">
        <f t="shared" ref="D57:L57" si="3">SUM(D58:D61)</f>
        <v>414867732</v>
      </c>
      <c r="E57" s="18">
        <f t="shared" si="3"/>
        <v>510843207</v>
      </c>
      <c r="F57" s="32">
        <f t="shared" si="3"/>
        <v>190309468</v>
      </c>
      <c r="G57" s="14">
        <f t="shared" si="3"/>
        <v>214764840</v>
      </c>
      <c r="H57" s="17">
        <f>SUM(H58:H61)</f>
        <v>214764840</v>
      </c>
      <c r="I57" s="33">
        <f t="shared" si="3"/>
        <v>140988352</v>
      </c>
      <c r="J57" s="16">
        <f t="shared" si="3"/>
        <v>171149436</v>
      </c>
      <c r="K57" s="14">
        <f t="shared" si="3"/>
        <v>120892400</v>
      </c>
      <c r="L57" s="18">
        <f t="shared" si="3"/>
        <v>99555681</v>
      </c>
    </row>
    <row r="58" spans="1:12" ht="13.5" x14ac:dyDescent="0.25">
      <c r="A58" s="3" t="s">
        <v>35</v>
      </c>
      <c r="B58" s="2" t="s">
        <v>20</v>
      </c>
      <c r="C58" s="20">
        <v>140966347</v>
      </c>
      <c r="D58" s="20">
        <v>145678083</v>
      </c>
      <c r="E58" s="21">
        <v>127895455</v>
      </c>
      <c r="F58" s="22">
        <v>57206264</v>
      </c>
      <c r="G58" s="20">
        <v>57605376</v>
      </c>
      <c r="H58" s="23">
        <v>57605376</v>
      </c>
      <c r="I58" s="24">
        <v>32292558</v>
      </c>
      <c r="J58" s="25">
        <v>31300000</v>
      </c>
      <c r="K58" s="20">
        <v>29548996</v>
      </c>
      <c r="L58" s="21">
        <v>15764000</v>
      </c>
    </row>
    <row r="59" spans="1:12" ht="13.5" x14ac:dyDescent="0.25">
      <c r="A59" s="3" t="s">
        <v>36</v>
      </c>
      <c r="B59" s="2" t="s">
        <v>20</v>
      </c>
      <c r="C59" s="20">
        <v>230092370</v>
      </c>
      <c r="D59" s="20">
        <v>191612011</v>
      </c>
      <c r="E59" s="21">
        <v>324074444</v>
      </c>
      <c r="F59" s="22">
        <v>118951600</v>
      </c>
      <c r="G59" s="20">
        <v>138300933</v>
      </c>
      <c r="H59" s="23">
        <v>138300933</v>
      </c>
      <c r="I59" s="24">
        <v>93993225</v>
      </c>
      <c r="J59" s="25">
        <v>96500408</v>
      </c>
      <c r="K59" s="20">
        <v>74047552</v>
      </c>
      <c r="L59" s="21">
        <v>65500000</v>
      </c>
    </row>
    <row r="60" spans="1:12" ht="13.5" x14ac:dyDescent="0.25">
      <c r="A60" s="3" t="s">
        <v>37</v>
      </c>
      <c r="B60" s="2" t="s">
        <v>20</v>
      </c>
      <c r="C60" s="26">
        <v>65963336</v>
      </c>
      <c r="D60" s="26">
        <v>77745589</v>
      </c>
      <c r="E60" s="27">
        <v>45491553</v>
      </c>
      <c r="F60" s="28">
        <v>14151604</v>
      </c>
      <c r="G60" s="26">
        <v>15968531</v>
      </c>
      <c r="H60" s="29">
        <v>15968531</v>
      </c>
      <c r="I60" s="30">
        <v>13879607</v>
      </c>
      <c r="J60" s="31">
        <v>21349028</v>
      </c>
      <c r="K60" s="26">
        <v>17295852</v>
      </c>
      <c r="L60" s="27">
        <v>18291681</v>
      </c>
    </row>
    <row r="61" spans="1:12" ht="13.5" x14ac:dyDescent="0.25">
      <c r="A61" s="3" t="s">
        <v>38</v>
      </c>
      <c r="B61" s="2" t="s">
        <v>20</v>
      </c>
      <c r="C61" s="20">
        <v>29971665</v>
      </c>
      <c r="D61" s="20">
        <v>-167951</v>
      </c>
      <c r="E61" s="21">
        <v>13381755</v>
      </c>
      <c r="F61" s="22"/>
      <c r="G61" s="20">
        <v>2890000</v>
      </c>
      <c r="H61" s="23">
        <v>2890000</v>
      </c>
      <c r="I61" s="24">
        <v>822962</v>
      </c>
      <c r="J61" s="25">
        <v>22000000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20978</v>
      </c>
      <c r="D62" s="14">
        <v>179818</v>
      </c>
      <c r="E62" s="18">
        <v>1238955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696753823</v>
      </c>
      <c r="D63" s="66">
        <f t="shared" ref="D63:L63" si="4">+D43+D47+D53+D57+D62</f>
        <v>558793099</v>
      </c>
      <c r="E63" s="67">
        <f t="shared" si="4"/>
        <v>657391133</v>
      </c>
      <c r="F63" s="68">
        <f t="shared" si="4"/>
        <v>234740664</v>
      </c>
      <c r="G63" s="66">
        <f t="shared" si="4"/>
        <v>279446122</v>
      </c>
      <c r="H63" s="69">
        <f t="shared" si="4"/>
        <v>279446122</v>
      </c>
      <c r="I63" s="70">
        <f t="shared" si="4"/>
        <v>192135638</v>
      </c>
      <c r="J63" s="71">
        <f t="shared" si="4"/>
        <v>211949440</v>
      </c>
      <c r="K63" s="66">
        <f t="shared" si="4"/>
        <v>152563684</v>
      </c>
      <c r="L63" s="67">
        <f t="shared" si="4"/>
        <v>132555681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153915500</v>
      </c>
      <c r="D66" s="20">
        <v>185958080</v>
      </c>
      <c r="E66" s="34">
        <v>272652800</v>
      </c>
      <c r="F66" s="25">
        <v>205584400</v>
      </c>
      <c r="G66" s="20">
        <v>205584400</v>
      </c>
      <c r="H66" s="23">
        <v>205584400</v>
      </c>
      <c r="I66" s="21">
        <v>153114719</v>
      </c>
      <c r="J66" s="35">
        <v>170149440</v>
      </c>
      <c r="K66" s="20">
        <v>152563684</v>
      </c>
      <c r="L66" s="23">
        <v>132555681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341702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153915500</v>
      </c>
      <c r="D70" s="36">
        <f t="shared" ref="D70:L70" si="5">SUM(D66:D69)</f>
        <v>186299782</v>
      </c>
      <c r="E70" s="37">
        <f t="shared" si="5"/>
        <v>272652800</v>
      </c>
      <c r="F70" s="38">
        <f t="shared" si="5"/>
        <v>205584400</v>
      </c>
      <c r="G70" s="36">
        <f t="shared" si="5"/>
        <v>205584400</v>
      </c>
      <c r="H70" s="39">
        <f t="shared" si="5"/>
        <v>205584400</v>
      </c>
      <c r="I70" s="40">
        <f t="shared" si="5"/>
        <v>153114719</v>
      </c>
      <c r="J70" s="41">
        <f t="shared" si="5"/>
        <v>170149440</v>
      </c>
      <c r="K70" s="36">
        <f t="shared" si="5"/>
        <v>152563684</v>
      </c>
      <c r="L70" s="37">
        <f t="shared" si="5"/>
        <v>132555681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238932326</v>
      </c>
      <c r="D72" s="20">
        <v>186524496</v>
      </c>
      <c r="E72" s="21">
        <v>193142851</v>
      </c>
      <c r="F72" s="22"/>
      <c r="G72" s="20">
        <v>20615579</v>
      </c>
      <c r="H72" s="23">
        <v>20615579</v>
      </c>
      <c r="I72" s="24">
        <v>17629662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261282202</v>
      </c>
      <c r="D73" s="20">
        <v>172793790</v>
      </c>
      <c r="E73" s="21">
        <v>162533715</v>
      </c>
      <c r="F73" s="22">
        <v>29156264</v>
      </c>
      <c r="G73" s="20">
        <v>53246143</v>
      </c>
      <c r="H73" s="23">
        <v>53246143</v>
      </c>
      <c r="I73" s="24">
        <v>21391257</v>
      </c>
      <c r="J73" s="25">
        <v>41800000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654130028</v>
      </c>
      <c r="D74" s="66">
        <f t="shared" ref="D74:L74" si="6">SUM(D70:D73)</f>
        <v>545618068</v>
      </c>
      <c r="E74" s="67">
        <f t="shared" si="6"/>
        <v>628329366</v>
      </c>
      <c r="F74" s="68">
        <f t="shared" si="6"/>
        <v>234740664</v>
      </c>
      <c r="G74" s="66">
        <f t="shared" si="6"/>
        <v>279446122</v>
      </c>
      <c r="H74" s="69">
        <f t="shared" si="6"/>
        <v>279446122</v>
      </c>
      <c r="I74" s="70">
        <f t="shared" si="6"/>
        <v>192135638</v>
      </c>
      <c r="J74" s="71">
        <f t="shared" si="6"/>
        <v>211949440</v>
      </c>
      <c r="K74" s="66">
        <f t="shared" si="6"/>
        <v>152563684</v>
      </c>
      <c r="L74" s="67">
        <f t="shared" si="6"/>
        <v>132555681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24229507</v>
      </c>
      <c r="D43" s="14">
        <f t="shared" ref="D43:L43" si="0">SUM(D44:D46)</f>
        <v>-2572154</v>
      </c>
      <c r="E43" s="15">
        <f t="shared" si="0"/>
        <v>1002150</v>
      </c>
      <c r="F43" s="16">
        <f t="shared" si="0"/>
        <v>4425000</v>
      </c>
      <c r="G43" s="14">
        <f t="shared" si="0"/>
        <v>2505000</v>
      </c>
      <c r="H43" s="17">
        <f>SUM(H44:H46)</f>
        <v>2505000</v>
      </c>
      <c r="I43" s="18">
        <f t="shared" si="0"/>
        <v>2307267</v>
      </c>
      <c r="J43" s="19">
        <f t="shared" si="0"/>
        <v>699992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11261244</v>
      </c>
      <c r="D44" s="20"/>
      <c r="E44" s="21">
        <v>-2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12968263</v>
      </c>
      <c r="D45" s="26">
        <v>-2572154</v>
      </c>
      <c r="E45" s="27">
        <v>1002152</v>
      </c>
      <c r="F45" s="28">
        <v>4425000</v>
      </c>
      <c r="G45" s="26">
        <v>2505000</v>
      </c>
      <c r="H45" s="29">
        <v>2505000</v>
      </c>
      <c r="I45" s="30">
        <v>2307267</v>
      </c>
      <c r="J45" s="31">
        <v>699992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5902061</v>
      </c>
      <c r="D47" s="14">
        <f t="shared" ref="D47:L47" si="1">SUM(D48:D52)</f>
        <v>0</v>
      </c>
      <c r="E47" s="18">
        <f t="shared" si="1"/>
        <v>148406</v>
      </c>
      <c r="F47" s="32">
        <f t="shared" si="1"/>
        <v>1300000</v>
      </c>
      <c r="G47" s="14">
        <f t="shared" si="1"/>
        <v>500000</v>
      </c>
      <c r="H47" s="17">
        <f>SUM(H48:H52)</f>
        <v>500000</v>
      </c>
      <c r="I47" s="33">
        <f t="shared" si="1"/>
        <v>0</v>
      </c>
      <c r="J47" s="16">
        <f t="shared" si="1"/>
        <v>10140004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2778723</v>
      </c>
      <c r="D48" s="20"/>
      <c r="E48" s="21">
        <v>49326</v>
      </c>
      <c r="F48" s="22"/>
      <c r="G48" s="20"/>
      <c r="H48" s="23"/>
      <c r="I48" s="24"/>
      <c r="J48" s="25">
        <v>10000000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173800</v>
      </c>
      <c r="D49" s="20"/>
      <c r="E49" s="21">
        <v>99080</v>
      </c>
      <c r="F49" s="22"/>
      <c r="G49" s="20"/>
      <c r="H49" s="23"/>
      <c r="I49" s="24"/>
      <c r="J49" s="25">
        <v>140004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2949538</v>
      </c>
      <c r="D50" s="20"/>
      <c r="E50" s="21"/>
      <c r="F50" s="22">
        <v>1300000</v>
      </c>
      <c r="G50" s="20">
        <v>500000</v>
      </c>
      <c r="H50" s="23">
        <v>500000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63660944</v>
      </c>
      <c r="D53" s="14">
        <f t="shared" ref="D53:L53" si="2">SUM(D54:D56)</f>
        <v>-15672218</v>
      </c>
      <c r="E53" s="18">
        <f t="shared" si="2"/>
        <v>6706837</v>
      </c>
      <c r="F53" s="32">
        <f t="shared" si="2"/>
        <v>11780000</v>
      </c>
      <c r="G53" s="14">
        <f t="shared" si="2"/>
        <v>10459364</v>
      </c>
      <c r="H53" s="17">
        <f>SUM(H54:H56)</f>
        <v>10459364</v>
      </c>
      <c r="I53" s="33">
        <f t="shared" si="2"/>
        <v>8636257</v>
      </c>
      <c r="J53" s="16">
        <f t="shared" si="2"/>
        <v>4612401</v>
      </c>
      <c r="K53" s="14">
        <f t="shared" si="2"/>
        <v>21402000</v>
      </c>
      <c r="L53" s="18">
        <f t="shared" si="2"/>
        <v>22920000</v>
      </c>
    </row>
    <row r="54" spans="1:12" ht="13.5" x14ac:dyDescent="0.25">
      <c r="A54" s="3" t="s">
        <v>31</v>
      </c>
      <c r="B54" s="2" t="s">
        <v>20</v>
      </c>
      <c r="C54" s="20">
        <v>1381000</v>
      </c>
      <c r="D54" s="20">
        <v>190964</v>
      </c>
      <c r="E54" s="21"/>
      <c r="F54" s="22"/>
      <c r="G54" s="20"/>
      <c r="H54" s="23"/>
      <c r="I54" s="24"/>
      <c r="J54" s="25">
        <v>60000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62279944</v>
      </c>
      <c r="D55" s="20">
        <v>-15863182</v>
      </c>
      <c r="E55" s="21">
        <v>6706837</v>
      </c>
      <c r="F55" s="22">
        <v>11780000</v>
      </c>
      <c r="G55" s="20">
        <v>10459364</v>
      </c>
      <c r="H55" s="23">
        <v>10459364</v>
      </c>
      <c r="I55" s="24">
        <v>8636257</v>
      </c>
      <c r="J55" s="25">
        <v>4552401</v>
      </c>
      <c r="K55" s="20">
        <v>21402000</v>
      </c>
      <c r="L55" s="21">
        <v>22920000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8021667</v>
      </c>
      <c r="D57" s="14">
        <f t="shared" ref="D57:L57" si="3">SUM(D58:D61)</f>
        <v>-76094269</v>
      </c>
      <c r="E57" s="18">
        <f t="shared" si="3"/>
        <v>99016089</v>
      </c>
      <c r="F57" s="32">
        <f t="shared" si="3"/>
        <v>40585950</v>
      </c>
      <c r="G57" s="14">
        <f t="shared" si="3"/>
        <v>39966838</v>
      </c>
      <c r="H57" s="17">
        <f>SUM(H58:H61)</f>
        <v>39966838</v>
      </c>
      <c r="I57" s="33">
        <f t="shared" si="3"/>
        <v>36376851</v>
      </c>
      <c r="J57" s="16">
        <f t="shared" si="3"/>
        <v>42815288</v>
      </c>
      <c r="K57" s="14">
        <f t="shared" si="3"/>
        <v>29247996</v>
      </c>
      <c r="L57" s="18">
        <f t="shared" si="3"/>
        <v>32501004</v>
      </c>
    </row>
    <row r="58" spans="1:12" ht="13.5" x14ac:dyDescent="0.25">
      <c r="A58" s="3" t="s">
        <v>35</v>
      </c>
      <c r="B58" s="2" t="s">
        <v>20</v>
      </c>
      <c r="C58" s="20">
        <v>1428226</v>
      </c>
      <c r="D58" s="20">
        <v>-44941591</v>
      </c>
      <c r="E58" s="21">
        <v>16913380</v>
      </c>
      <c r="F58" s="22">
        <v>3735135</v>
      </c>
      <c r="G58" s="20">
        <v>835000</v>
      </c>
      <c r="H58" s="23">
        <v>835000</v>
      </c>
      <c r="I58" s="24">
        <v>2613488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>
        <v>-22610947</v>
      </c>
      <c r="E59" s="21">
        <v>49112866</v>
      </c>
      <c r="F59" s="22">
        <v>5750815</v>
      </c>
      <c r="G59" s="20">
        <v>5131703</v>
      </c>
      <c r="H59" s="23">
        <v>5131703</v>
      </c>
      <c r="I59" s="24">
        <v>4922051</v>
      </c>
      <c r="J59" s="25">
        <v>28865700</v>
      </c>
      <c r="K59" s="20">
        <v>29247996</v>
      </c>
      <c r="L59" s="21">
        <v>32501004</v>
      </c>
    </row>
    <row r="60" spans="1:12" ht="13.5" x14ac:dyDescent="0.25">
      <c r="A60" s="3" t="s">
        <v>37</v>
      </c>
      <c r="B60" s="2" t="s">
        <v>20</v>
      </c>
      <c r="C60" s="26">
        <v>6593441</v>
      </c>
      <c r="D60" s="26">
        <v>-8541731</v>
      </c>
      <c r="E60" s="27">
        <v>32989843</v>
      </c>
      <c r="F60" s="28">
        <v>31100000</v>
      </c>
      <c r="G60" s="26">
        <v>34000135</v>
      </c>
      <c r="H60" s="29">
        <v>34000135</v>
      </c>
      <c r="I60" s="30">
        <v>28834274</v>
      </c>
      <c r="J60" s="31">
        <v>10349588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>
        <v>7038</v>
      </c>
      <c r="J61" s="25">
        <v>3600000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101814179</v>
      </c>
      <c r="D63" s="66">
        <f t="shared" ref="D63:L63" si="4">+D43+D47+D53+D57+D62</f>
        <v>-94338641</v>
      </c>
      <c r="E63" s="67">
        <f t="shared" si="4"/>
        <v>106873482</v>
      </c>
      <c r="F63" s="68">
        <f t="shared" si="4"/>
        <v>58090950</v>
      </c>
      <c r="G63" s="66">
        <f t="shared" si="4"/>
        <v>53431202</v>
      </c>
      <c r="H63" s="69">
        <f t="shared" si="4"/>
        <v>53431202</v>
      </c>
      <c r="I63" s="70">
        <f t="shared" si="4"/>
        <v>47320375</v>
      </c>
      <c r="J63" s="71">
        <f t="shared" si="4"/>
        <v>58267685</v>
      </c>
      <c r="K63" s="66">
        <f t="shared" si="4"/>
        <v>50649996</v>
      </c>
      <c r="L63" s="67">
        <f t="shared" si="4"/>
        <v>55421004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27662105</v>
      </c>
      <c r="D66" s="20">
        <v>-77925319</v>
      </c>
      <c r="E66" s="34">
        <v>56234880</v>
      </c>
      <c r="F66" s="25">
        <v>49785950</v>
      </c>
      <c r="G66" s="20">
        <v>48380550</v>
      </c>
      <c r="H66" s="23">
        <v>48380550</v>
      </c>
      <c r="I66" s="21">
        <v>43310418</v>
      </c>
      <c r="J66" s="35">
        <v>55682689</v>
      </c>
      <c r="K66" s="20">
        <v>50649996</v>
      </c>
      <c r="L66" s="23">
        <v>55421004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27662105</v>
      </c>
      <c r="D70" s="36">
        <f t="shared" ref="D70:L70" si="5">SUM(D66:D69)</f>
        <v>-77925319</v>
      </c>
      <c r="E70" s="37">
        <f t="shared" si="5"/>
        <v>56234880</v>
      </c>
      <c r="F70" s="38">
        <f t="shared" si="5"/>
        <v>49785950</v>
      </c>
      <c r="G70" s="36">
        <f t="shared" si="5"/>
        <v>48380550</v>
      </c>
      <c r="H70" s="39">
        <f t="shared" si="5"/>
        <v>48380550</v>
      </c>
      <c r="I70" s="40">
        <f t="shared" si="5"/>
        <v>43310418</v>
      </c>
      <c r="J70" s="41">
        <f t="shared" si="5"/>
        <v>55682689</v>
      </c>
      <c r="K70" s="36">
        <f t="shared" si="5"/>
        <v>50649996</v>
      </c>
      <c r="L70" s="37">
        <f t="shared" si="5"/>
        <v>55421004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21312315</v>
      </c>
      <c r="D73" s="20">
        <v>-14510803</v>
      </c>
      <c r="E73" s="21">
        <v>884932</v>
      </c>
      <c r="F73" s="22">
        <v>8305000</v>
      </c>
      <c r="G73" s="20">
        <v>5050652</v>
      </c>
      <c r="H73" s="23">
        <v>5050652</v>
      </c>
      <c r="I73" s="24">
        <v>2314305</v>
      </c>
      <c r="J73" s="25">
        <v>2384996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48974420</v>
      </c>
      <c r="D74" s="66">
        <f t="shared" ref="D74:L74" si="6">SUM(D70:D73)</f>
        <v>-92436122</v>
      </c>
      <c r="E74" s="67">
        <f t="shared" si="6"/>
        <v>57119812</v>
      </c>
      <c r="F74" s="68">
        <f t="shared" si="6"/>
        <v>58090950</v>
      </c>
      <c r="G74" s="66">
        <f t="shared" si="6"/>
        <v>53431202</v>
      </c>
      <c r="H74" s="69">
        <f t="shared" si="6"/>
        <v>53431202</v>
      </c>
      <c r="I74" s="70">
        <f t="shared" si="6"/>
        <v>45624723</v>
      </c>
      <c r="J74" s="71">
        <f t="shared" si="6"/>
        <v>58067685</v>
      </c>
      <c r="K74" s="66">
        <f t="shared" si="6"/>
        <v>50649996</v>
      </c>
      <c r="L74" s="67">
        <f t="shared" si="6"/>
        <v>55421004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5390878</v>
      </c>
      <c r="D43" s="14">
        <f t="shared" ref="D43:L43" si="0">SUM(D44:D46)</f>
        <v>5943987</v>
      </c>
      <c r="E43" s="15">
        <f t="shared" si="0"/>
        <v>1633718</v>
      </c>
      <c r="F43" s="16">
        <f t="shared" si="0"/>
        <v>1750000</v>
      </c>
      <c r="G43" s="14">
        <f t="shared" si="0"/>
        <v>2650000</v>
      </c>
      <c r="H43" s="17">
        <f>SUM(H44:H46)</f>
        <v>2650000</v>
      </c>
      <c r="I43" s="18">
        <f t="shared" si="0"/>
        <v>265211</v>
      </c>
      <c r="J43" s="19">
        <f t="shared" si="0"/>
        <v>6150000</v>
      </c>
      <c r="K43" s="14">
        <f t="shared" si="0"/>
        <v>1950000</v>
      </c>
      <c r="L43" s="17">
        <f t="shared" si="0"/>
        <v>1950000</v>
      </c>
    </row>
    <row r="44" spans="1:12" ht="13.5" x14ac:dyDescent="0.25">
      <c r="A44" s="3" t="s">
        <v>21</v>
      </c>
      <c r="B44" s="2" t="s">
        <v>20</v>
      </c>
      <c r="C44" s="20">
        <v>1836123</v>
      </c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3554755</v>
      </c>
      <c r="D45" s="26">
        <v>5943987</v>
      </c>
      <c r="E45" s="27">
        <v>1633718</v>
      </c>
      <c r="F45" s="28">
        <v>1750000</v>
      </c>
      <c r="G45" s="26">
        <v>2650000</v>
      </c>
      <c r="H45" s="29">
        <v>2650000</v>
      </c>
      <c r="I45" s="30">
        <v>265211</v>
      </c>
      <c r="J45" s="31">
        <v>6150000</v>
      </c>
      <c r="K45" s="26">
        <v>1950000</v>
      </c>
      <c r="L45" s="27">
        <v>1950000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22187833</v>
      </c>
      <c r="D47" s="14">
        <f t="shared" ref="D47:L47" si="1">SUM(D48:D52)</f>
        <v>15952487</v>
      </c>
      <c r="E47" s="18">
        <f t="shared" si="1"/>
        <v>10109286</v>
      </c>
      <c r="F47" s="32">
        <f t="shared" si="1"/>
        <v>9500000</v>
      </c>
      <c r="G47" s="14">
        <f t="shared" si="1"/>
        <v>12119902</v>
      </c>
      <c r="H47" s="17">
        <f>SUM(H48:H52)</f>
        <v>12119902</v>
      </c>
      <c r="I47" s="33">
        <f t="shared" si="1"/>
        <v>10017277</v>
      </c>
      <c r="J47" s="16">
        <f t="shared" si="1"/>
        <v>27500000</v>
      </c>
      <c r="K47" s="14">
        <f t="shared" si="1"/>
        <v>25289828</v>
      </c>
      <c r="L47" s="18">
        <f t="shared" si="1"/>
        <v>30289828</v>
      </c>
    </row>
    <row r="48" spans="1:12" ht="13.5" x14ac:dyDescent="0.25">
      <c r="A48" s="3" t="s">
        <v>25</v>
      </c>
      <c r="B48" s="2" t="s">
        <v>20</v>
      </c>
      <c r="C48" s="20">
        <v>1417059</v>
      </c>
      <c r="D48" s="20"/>
      <c r="E48" s="21"/>
      <c r="F48" s="22">
        <v>5500000</v>
      </c>
      <c r="G48" s="20">
        <v>600000</v>
      </c>
      <c r="H48" s="23">
        <v>600000</v>
      </c>
      <c r="I48" s="24"/>
      <c r="J48" s="25">
        <v>7500000</v>
      </c>
      <c r="K48" s="20">
        <v>19289828</v>
      </c>
      <c r="L48" s="21">
        <v>24289828</v>
      </c>
    </row>
    <row r="49" spans="1:12" ht="13.5" x14ac:dyDescent="0.25">
      <c r="A49" s="3" t="s">
        <v>26</v>
      </c>
      <c r="B49" s="2" t="s">
        <v>20</v>
      </c>
      <c r="C49" s="20">
        <v>20770774</v>
      </c>
      <c r="D49" s="20">
        <v>15952487</v>
      </c>
      <c r="E49" s="21">
        <v>10109286</v>
      </c>
      <c r="F49" s="22">
        <v>4000000</v>
      </c>
      <c r="G49" s="20">
        <v>11519902</v>
      </c>
      <c r="H49" s="23">
        <v>11519902</v>
      </c>
      <c r="I49" s="24">
        <v>10017277</v>
      </c>
      <c r="J49" s="25">
        <v>20000000</v>
      </c>
      <c r="K49" s="20">
        <v>6000000</v>
      </c>
      <c r="L49" s="21">
        <v>6000000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29919175</v>
      </c>
      <c r="D53" s="14">
        <f t="shared" ref="D53:L53" si="2">SUM(D54:D56)</f>
        <v>10553511</v>
      </c>
      <c r="E53" s="18">
        <f t="shared" si="2"/>
        <v>-15702642</v>
      </c>
      <c r="F53" s="32">
        <f t="shared" si="2"/>
        <v>43021397</v>
      </c>
      <c r="G53" s="14">
        <f t="shared" si="2"/>
        <v>41914593</v>
      </c>
      <c r="H53" s="17">
        <f>SUM(H54:H56)</f>
        <v>41914593</v>
      </c>
      <c r="I53" s="33">
        <f t="shared" si="2"/>
        <v>36832150</v>
      </c>
      <c r="J53" s="16">
        <f t="shared" si="2"/>
        <v>69020811</v>
      </c>
      <c r="K53" s="14">
        <f t="shared" si="2"/>
        <v>39371325</v>
      </c>
      <c r="L53" s="18">
        <f t="shared" si="2"/>
        <v>39069996</v>
      </c>
    </row>
    <row r="54" spans="1:12" ht="13.5" x14ac:dyDescent="0.25">
      <c r="A54" s="3" t="s">
        <v>31</v>
      </c>
      <c r="B54" s="2" t="s">
        <v>20</v>
      </c>
      <c r="C54" s="20">
        <v>1392207</v>
      </c>
      <c r="D54" s="20"/>
      <c r="E54" s="21"/>
      <c r="F54" s="22"/>
      <c r="G54" s="20">
        <v>240000</v>
      </c>
      <c r="H54" s="23">
        <v>240000</v>
      </c>
      <c r="I54" s="24">
        <v>239790</v>
      </c>
      <c r="J54" s="25"/>
      <c r="K54" s="20"/>
      <c r="L54" s="21">
        <v>1000000</v>
      </c>
    </row>
    <row r="55" spans="1:12" ht="13.5" x14ac:dyDescent="0.25">
      <c r="A55" s="3" t="s">
        <v>32</v>
      </c>
      <c r="B55" s="2" t="s">
        <v>20</v>
      </c>
      <c r="C55" s="20">
        <v>28526968</v>
      </c>
      <c r="D55" s="20">
        <v>10553511</v>
      </c>
      <c r="E55" s="21">
        <v>-15702642</v>
      </c>
      <c r="F55" s="22">
        <v>43021397</v>
      </c>
      <c r="G55" s="20">
        <v>41674593</v>
      </c>
      <c r="H55" s="23">
        <v>41674593</v>
      </c>
      <c r="I55" s="24">
        <v>36592360</v>
      </c>
      <c r="J55" s="25">
        <v>69020811</v>
      </c>
      <c r="K55" s="20">
        <v>39371325</v>
      </c>
      <c r="L55" s="21">
        <v>38069996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-175762773</v>
      </c>
      <c r="D57" s="14">
        <f t="shared" ref="D57:L57" si="3">SUM(D58:D61)</f>
        <v>-185414033</v>
      </c>
      <c r="E57" s="18">
        <f t="shared" si="3"/>
        <v>29955409</v>
      </c>
      <c r="F57" s="32">
        <f t="shared" si="3"/>
        <v>219997650</v>
      </c>
      <c r="G57" s="14">
        <f t="shared" si="3"/>
        <v>194610456</v>
      </c>
      <c r="H57" s="17">
        <f>SUM(H58:H61)</f>
        <v>194610456</v>
      </c>
      <c r="I57" s="33">
        <f t="shared" si="3"/>
        <v>162089877</v>
      </c>
      <c r="J57" s="16">
        <f t="shared" si="3"/>
        <v>135618842</v>
      </c>
      <c r="K57" s="14">
        <f t="shared" si="3"/>
        <v>175089404</v>
      </c>
      <c r="L57" s="18">
        <f t="shared" si="3"/>
        <v>186291079</v>
      </c>
    </row>
    <row r="58" spans="1:12" ht="13.5" x14ac:dyDescent="0.25">
      <c r="A58" s="3" t="s">
        <v>35</v>
      </c>
      <c r="B58" s="2" t="s">
        <v>20</v>
      </c>
      <c r="C58" s="20">
        <v>-4282043</v>
      </c>
      <c r="D58" s="20">
        <v>3911984</v>
      </c>
      <c r="E58" s="21">
        <v>-2930847</v>
      </c>
      <c r="F58" s="22">
        <v>30700000</v>
      </c>
      <c r="G58" s="20">
        <v>5160825</v>
      </c>
      <c r="H58" s="23">
        <v>5160825</v>
      </c>
      <c r="I58" s="24">
        <v>3537081</v>
      </c>
      <c r="J58" s="25">
        <v>8000000</v>
      </c>
      <c r="K58" s="20">
        <v>10000000</v>
      </c>
      <c r="L58" s="21">
        <v>10000000</v>
      </c>
    </row>
    <row r="59" spans="1:12" ht="13.5" x14ac:dyDescent="0.25">
      <c r="A59" s="3" t="s">
        <v>36</v>
      </c>
      <c r="B59" s="2" t="s">
        <v>20</v>
      </c>
      <c r="C59" s="20">
        <v>-179553348</v>
      </c>
      <c r="D59" s="20">
        <v>-182208322</v>
      </c>
      <c r="E59" s="21">
        <v>31495306</v>
      </c>
      <c r="F59" s="22">
        <v>140040904</v>
      </c>
      <c r="G59" s="20">
        <v>143206868</v>
      </c>
      <c r="H59" s="23">
        <v>143206868</v>
      </c>
      <c r="I59" s="24">
        <v>127693304</v>
      </c>
      <c r="J59" s="25">
        <v>90137842</v>
      </c>
      <c r="K59" s="20">
        <v>117089404</v>
      </c>
      <c r="L59" s="21">
        <v>125045404</v>
      </c>
    </row>
    <row r="60" spans="1:12" ht="13.5" x14ac:dyDescent="0.25">
      <c r="A60" s="3" t="s">
        <v>37</v>
      </c>
      <c r="B60" s="2" t="s">
        <v>20</v>
      </c>
      <c r="C60" s="26">
        <v>-9786346</v>
      </c>
      <c r="D60" s="26">
        <v>-14847756</v>
      </c>
      <c r="E60" s="27">
        <v>1390950</v>
      </c>
      <c r="F60" s="28">
        <v>43775746</v>
      </c>
      <c r="G60" s="26">
        <v>39700988</v>
      </c>
      <c r="H60" s="29">
        <v>39700988</v>
      </c>
      <c r="I60" s="30">
        <v>30859492</v>
      </c>
      <c r="J60" s="31">
        <v>29000000</v>
      </c>
      <c r="K60" s="26">
        <v>48000000</v>
      </c>
      <c r="L60" s="27">
        <v>43000000</v>
      </c>
    </row>
    <row r="61" spans="1:12" ht="13.5" x14ac:dyDescent="0.25">
      <c r="A61" s="3" t="s">
        <v>38</v>
      </c>
      <c r="B61" s="2" t="s">
        <v>20</v>
      </c>
      <c r="C61" s="20">
        <v>17858964</v>
      </c>
      <c r="D61" s="20">
        <v>7730061</v>
      </c>
      <c r="E61" s="21"/>
      <c r="F61" s="22">
        <v>5481000</v>
      </c>
      <c r="G61" s="20">
        <v>6541775</v>
      </c>
      <c r="H61" s="23">
        <v>6541775</v>
      </c>
      <c r="I61" s="24"/>
      <c r="J61" s="25">
        <v>8481000</v>
      </c>
      <c r="K61" s="20"/>
      <c r="L61" s="21">
        <v>8245675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-118264887</v>
      </c>
      <c r="D63" s="66">
        <f t="shared" ref="D63:L63" si="4">+D43+D47+D53+D57+D62</f>
        <v>-152964048</v>
      </c>
      <c r="E63" s="67">
        <f t="shared" si="4"/>
        <v>25995771</v>
      </c>
      <c r="F63" s="68">
        <f t="shared" si="4"/>
        <v>274269047</v>
      </c>
      <c r="G63" s="66">
        <f t="shared" si="4"/>
        <v>251294951</v>
      </c>
      <c r="H63" s="69">
        <f t="shared" si="4"/>
        <v>251294951</v>
      </c>
      <c r="I63" s="70">
        <f t="shared" si="4"/>
        <v>209204515</v>
      </c>
      <c r="J63" s="71">
        <f t="shared" si="4"/>
        <v>238289653</v>
      </c>
      <c r="K63" s="66">
        <f t="shared" si="4"/>
        <v>241700557</v>
      </c>
      <c r="L63" s="67">
        <f t="shared" si="4"/>
        <v>257600903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-178714570</v>
      </c>
      <c r="D66" s="20">
        <v>-157653410</v>
      </c>
      <c r="E66" s="34">
        <v>31636144</v>
      </c>
      <c r="F66" s="25">
        <v>252969047</v>
      </c>
      <c r="G66" s="20">
        <v>234798048</v>
      </c>
      <c r="H66" s="23">
        <v>234798048</v>
      </c>
      <c r="I66" s="21">
        <v>198679938</v>
      </c>
      <c r="J66" s="35">
        <v>216342750</v>
      </c>
      <c r="K66" s="20">
        <v>226953654</v>
      </c>
      <c r="L66" s="23">
        <v>242854000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-178714570</v>
      </c>
      <c r="D70" s="36">
        <f t="shared" ref="D70:L70" si="5">SUM(D66:D69)</f>
        <v>-157653410</v>
      </c>
      <c r="E70" s="37">
        <f t="shared" si="5"/>
        <v>31636144</v>
      </c>
      <c r="F70" s="38">
        <f t="shared" si="5"/>
        <v>252969047</v>
      </c>
      <c r="G70" s="36">
        <f t="shared" si="5"/>
        <v>234798048</v>
      </c>
      <c r="H70" s="39">
        <f t="shared" si="5"/>
        <v>234798048</v>
      </c>
      <c r="I70" s="40">
        <f t="shared" si="5"/>
        <v>198679938</v>
      </c>
      <c r="J70" s="41">
        <f t="shared" si="5"/>
        <v>216342750</v>
      </c>
      <c r="K70" s="36">
        <f t="shared" si="5"/>
        <v>226953654</v>
      </c>
      <c r="L70" s="37">
        <f t="shared" si="5"/>
        <v>242854000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65157952</v>
      </c>
      <c r="D73" s="20">
        <v>3404863</v>
      </c>
      <c r="E73" s="21">
        <v>-5620484</v>
      </c>
      <c r="F73" s="22">
        <v>21300000</v>
      </c>
      <c r="G73" s="20">
        <v>16496903</v>
      </c>
      <c r="H73" s="23">
        <v>16496903</v>
      </c>
      <c r="I73" s="24">
        <v>10844964</v>
      </c>
      <c r="J73" s="25">
        <v>21946903</v>
      </c>
      <c r="K73" s="20">
        <v>14746903</v>
      </c>
      <c r="L73" s="21">
        <v>14746903</v>
      </c>
    </row>
    <row r="74" spans="1:12" ht="13.5" x14ac:dyDescent="0.25">
      <c r="A74" s="4" t="s">
        <v>53</v>
      </c>
      <c r="B74" s="5" t="s">
        <v>54</v>
      </c>
      <c r="C74" s="66">
        <f>SUM(C70:C73)</f>
        <v>-113556618</v>
      </c>
      <c r="D74" s="66">
        <f t="shared" ref="D74:L74" si="6">SUM(D70:D73)</f>
        <v>-154248547</v>
      </c>
      <c r="E74" s="67">
        <f t="shared" si="6"/>
        <v>26015660</v>
      </c>
      <c r="F74" s="68">
        <f t="shared" si="6"/>
        <v>274269047</v>
      </c>
      <c r="G74" s="66">
        <f t="shared" si="6"/>
        <v>251294951</v>
      </c>
      <c r="H74" s="69">
        <f t="shared" si="6"/>
        <v>251294951</v>
      </c>
      <c r="I74" s="70">
        <f t="shared" si="6"/>
        <v>209524902</v>
      </c>
      <c r="J74" s="71">
        <f t="shared" si="6"/>
        <v>238289653</v>
      </c>
      <c r="K74" s="66">
        <f t="shared" si="6"/>
        <v>241700557</v>
      </c>
      <c r="L74" s="67">
        <f t="shared" si="6"/>
        <v>257600903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8564140</v>
      </c>
      <c r="D43" s="14">
        <f t="shared" ref="D43:L43" si="0">SUM(D44:D46)</f>
        <v>14211307</v>
      </c>
      <c r="E43" s="15">
        <f t="shared" si="0"/>
        <v>5231357</v>
      </c>
      <c r="F43" s="16">
        <f t="shared" si="0"/>
        <v>9999996</v>
      </c>
      <c r="G43" s="14">
        <f t="shared" si="0"/>
        <v>683519</v>
      </c>
      <c r="H43" s="17">
        <f>SUM(H44:H46)</f>
        <v>683519</v>
      </c>
      <c r="I43" s="18">
        <f t="shared" si="0"/>
        <v>1555000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>
        <v>3216637</v>
      </c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8564140</v>
      </c>
      <c r="D45" s="26">
        <v>10994670</v>
      </c>
      <c r="E45" s="27">
        <v>5231357</v>
      </c>
      <c r="F45" s="28">
        <v>9999996</v>
      </c>
      <c r="G45" s="26">
        <v>683519</v>
      </c>
      <c r="H45" s="29">
        <v>683519</v>
      </c>
      <c r="I45" s="30">
        <v>1555000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5645331</v>
      </c>
      <c r="E47" s="18">
        <f t="shared" si="1"/>
        <v>-7033617</v>
      </c>
      <c r="F47" s="32">
        <f t="shared" si="1"/>
        <v>1000000</v>
      </c>
      <c r="G47" s="14">
        <f t="shared" si="1"/>
        <v>1000000</v>
      </c>
      <c r="H47" s="17">
        <f>SUM(H48:H52)</f>
        <v>1000000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5645331</v>
      </c>
      <c r="E48" s="21">
        <v>-7033617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1000000</v>
      </c>
      <c r="G50" s="20">
        <v>1000000</v>
      </c>
      <c r="H50" s="23">
        <v>1000000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73663810</v>
      </c>
      <c r="D53" s="14">
        <f t="shared" ref="D53:L53" si="2">SUM(D54:D56)</f>
        <v>-25971068</v>
      </c>
      <c r="E53" s="18">
        <f t="shared" si="2"/>
        <v>99059</v>
      </c>
      <c r="F53" s="32">
        <f t="shared" si="2"/>
        <v>54000000</v>
      </c>
      <c r="G53" s="14">
        <f t="shared" si="2"/>
        <v>57813301</v>
      </c>
      <c r="H53" s="17">
        <f>SUM(H54:H56)</f>
        <v>57813301</v>
      </c>
      <c r="I53" s="33">
        <f t="shared" si="2"/>
        <v>50791748</v>
      </c>
      <c r="J53" s="16">
        <f t="shared" si="2"/>
        <v>33500000</v>
      </c>
      <c r="K53" s="14">
        <f t="shared" si="2"/>
        <v>55323000</v>
      </c>
      <c r="L53" s="18">
        <f t="shared" si="2"/>
        <v>59530485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>
        <v>500000</v>
      </c>
      <c r="K54" s="20">
        <v>523000</v>
      </c>
      <c r="L54" s="21">
        <v>546535</v>
      </c>
    </row>
    <row r="55" spans="1:12" ht="13.5" x14ac:dyDescent="0.25">
      <c r="A55" s="3" t="s">
        <v>32</v>
      </c>
      <c r="B55" s="2" t="s">
        <v>20</v>
      </c>
      <c r="C55" s="20">
        <v>73663810</v>
      </c>
      <c r="D55" s="20">
        <v>-25971068</v>
      </c>
      <c r="E55" s="21">
        <v>99059</v>
      </c>
      <c r="F55" s="22">
        <v>54000000</v>
      </c>
      <c r="G55" s="20">
        <v>57813301</v>
      </c>
      <c r="H55" s="23">
        <v>57813301</v>
      </c>
      <c r="I55" s="24">
        <v>50791748</v>
      </c>
      <c r="J55" s="25">
        <v>33000000</v>
      </c>
      <c r="K55" s="20">
        <v>54800000</v>
      </c>
      <c r="L55" s="21">
        <v>58983950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27940116</v>
      </c>
      <c r="D57" s="14">
        <f t="shared" ref="D57:L57" si="3">SUM(D58:D61)</f>
        <v>144123244</v>
      </c>
      <c r="E57" s="18">
        <f t="shared" si="3"/>
        <v>-17513865</v>
      </c>
      <c r="F57" s="32">
        <f t="shared" si="3"/>
        <v>95610058</v>
      </c>
      <c r="G57" s="14">
        <f t="shared" si="3"/>
        <v>87879725</v>
      </c>
      <c r="H57" s="17">
        <f>SUM(H58:H61)</f>
        <v>87879725</v>
      </c>
      <c r="I57" s="33">
        <f t="shared" si="3"/>
        <v>72339102</v>
      </c>
      <c r="J57" s="16">
        <f t="shared" si="3"/>
        <v>106415550</v>
      </c>
      <c r="K57" s="14">
        <f t="shared" si="3"/>
        <v>90194700</v>
      </c>
      <c r="L57" s="18">
        <f t="shared" si="3"/>
        <v>98983950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6880000</v>
      </c>
      <c r="G58" s="20">
        <v>6880000</v>
      </c>
      <c r="H58" s="23">
        <v>6880000</v>
      </c>
      <c r="I58" s="24">
        <v>5294405</v>
      </c>
      <c r="J58" s="25">
        <v>1391000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9752897</v>
      </c>
      <c r="D59" s="20">
        <v>106833003</v>
      </c>
      <c r="E59" s="21">
        <v>37271516</v>
      </c>
      <c r="F59" s="22">
        <v>35489678</v>
      </c>
      <c r="G59" s="20">
        <v>38400045</v>
      </c>
      <c r="H59" s="23">
        <v>38400045</v>
      </c>
      <c r="I59" s="24">
        <v>29427068</v>
      </c>
      <c r="J59" s="25">
        <v>46748513</v>
      </c>
      <c r="K59" s="20">
        <v>25194700</v>
      </c>
      <c r="L59" s="21">
        <v>58983950</v>
      </c>
    </row>
    <row r="60" spans="1:12" ht="13.5" x14ac:dyDescent="0.25">
      <c r="A60" s="3" t="s">
        <v>37</v>
      </c>
      <c r="B60" s="2" t="s">
        <v>20</v>
      </c>
      <c r="C60" s="26">
        <v>18187219</v>
      </c>
      <c r="D60" s="26">
        <v>37290241</v>
      </c>
      <c r="E60" s="27">
        <v>-54785381</v>
      </c>
      <c r="F60" s="28">
        <v>53240380</v>
      </c>
      <c r="G60" s="26">
        <v>42599680</v>
      </c>
      <c r="H60" s="29">
        <v>42599680</v>
      </c>
      <c r="I60" s="30">
        <v>37617629</v>
      </c>
      <c r="J60" s="31">
        <v>58276037</v>
      </c>
      <c r="K60" s="26">
        <v>65000000</v>
      </c>
      <c r="L60" s="27">
        <v>40000000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110168066</v>
      </c>
      <c r="D63" s="66">
        <f t="shared" ref="D63:L63" si="4">+D43+D47+D53+D57+D62</f>
        <v>138008814</v>
      </c>
      <c r="E63" s="67">
        <f t="shared" si="4"/>
        <v>-19217066</v>
      </c>
      <c r="F63" s="68">
        <f t="shared" si="4"/>
        <v>160610054</v>
      </c>
      <c r="G63" s="66">
        <f t="shared" si="4"/>
        <v>147376545</v>
      </c>
      <c r="H63" s="69">
        <f t="shared" si="4"/>
        <v>147376545</v>
      </c>
      <c r="I63" s="70">
        <f t="shared" si="4"/>
        <v>124685850</v>
      </c>
      <c r="J63" s="71">
        <f t="shared" si="4"/>
        <v>139915550</v>
      </c>
      <c r="K63" s="66">
        <f t="shared" si="4"/>
        <v>145517700</v>
      </c>
      <c r="L63" s="67">
        <f t="shared" si="4"/>
        <v>158514435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91891451</v>
      </c>
      <c r="D66" s="20">
        <v>15464671</v>
      </c>
      <c r="E66" s="34">
        <v>21704949</v>
      </c>
      <c r="F66" s="25">
        <v>149610058</v>
      </c>
      <c r="G66" s="20">
        <v>145693026</v>
      </c>
      <c r="H66" s="23">
        <v>145693026</v>
      </c>
      <c r="I66" s="21">
        <v>123130850</v>
      </c>
      <c r="J66" s="35">
        <v>139415550</v>
      </c>
      <c r="K66" s="20">
        <v>144994700</v>
      </c>
      <c r="L66" s="23">
        <v>157967900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91891451</v>
      </c>
      <c r="D70" s="36">
        <f t="shared" ref="D70:L70" si="5">SUM(D66:D69)</f>
        <v>15464671</v>
      </c>
      <c r="E70" s="37">
        <f t="shared" si="5"/>
        <v>21704949</v>
      </c>
      <c r="F70" s="38">
        <f t="shared" si="5"/>
        <v>149610058</v>
      </c>
      <c r="G70" s="36">
        <f t="shared" si="5"/>
        <v>145693026</v>
      </c>
      <c r="H70" s="39">
        <f t="shared" si="5"/>
        <v>145693026</v>
      </c>
      <c r="I70" s="40">
        <f t="shared" si="5"/>
        <v>123130850</v>
      </c>
      <c r="J70" s="41">
        <f t="shared" si="5"/>
        <v>139415550</v>
      </c>
      <c r="K70" s="36">
        <f t="shared" si="5"/>
        <v>144994700</v>
      </c>
      <c r="L70" s="37">
        <f t="shared" si="5"/>
        <v>157967900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6018807</v>
      </c>
      <c r="D73" s="20">
        <v>29210091</v>
      </c>
      <c r="E73" s="21">
        <v>-47552052</v>
      </c>
      <c r="F73" s="22">
        <v>10999996</v>
      </c>
      <c r="G73" s="20">
        <v>1683519</v>
      </c>
      <c r="H73" s="23">
        <v>1683519</v>
      </c>
      <c r="I73" s="24">
        <v>1555000</v>
      </c>
      <c r="J73" s="25">
        <v>500000</v>
      </c>
      <c r="K73" s="20">
        <v>523000</v>
      </c>
      <c r="L73" s="21">
        <v>546535</v>
      </c>
    </row>
    <row r="74" spans="1:12" ht="13.5" x14ac:dyDescent="0.25">
      <c r="A74" s="4" t="s">
        <v>53</v>
      </c>
      <c r="B74" s="5" t="s">
        <v>54</v>
      </c>
      <c r="C74" s="66">
        <f>SUM(C70:C73)</f>
        <v>97910258</v>
      </c>
      <c r="D74" s="66">
        <f t="shared" ref="D74:L74" si="6">SUM(D70:D73)</f>
        <v>44674762</v>
      </c>
      <c r="E74" s="67">
        <f t="shared" si="6"/>
        <v>-25847103</v>
      </c>
      <c r="F74" s="68">
        <f t="shared" si="6"/>
        <v>160610054</v>
      </c>
      <c r="G74" s="66">
        <f t="shared" si="6"/>
        <v>147376545</v>
      </c>
      <c r="H74" s="69">
        <f t="shared" si="6"/>
        <v>147376545</v>
      </c>
      <c r="I74" s="70">
        <f t="shared" si="6"/>
        <v>124685850</v>
      </c>
      <c r="J74" s="71">
        <f t="shared" si="6"/>
        <v>139915550</v>
      </c>
      <c r="K74" s="66">
        <f t="shared" si="6"/>
        <v>145517700</v>
      </c>
      <c r="L74" s="67">
        <f t="shared" si="6"/>
        <v>158514435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9300011</v>
      </c>
      <c r="D43" s="14">
        <f t="shared" ref="D43:L43" si="0">SUM(D44:D46)</f>
        <v>5314510</v>
      </c>
      <c r="E43" s="15">
        <f t="shared" si="0"/>
        <v>9368751</v>
      </c>
      <c r="F43" s="16">
        <f t="shared" si="0"/>
        <v>27445000</v>
      </c>
      <c r="G43" s="14">
        <f t="shared" si="0"/>
        <v>31328306</v>
      </c>
      <c r="H43" s="17">
        <f>SUM(H44:H46)</f>
        <v>31328306</v>
      </c>
      <c r="I43" s="18">
        <f t="shared" si="0"/>
        <v>19243797</v>
      </c>
      <c r="J43" s="19">
        <f t="shared" si="0"/>
        <v>21620000</v>
      </c>
      <c r="K43" s="14">
        <f t="shared" si="0"/>
        <v>3000000</v>
      </c>
      <c r="L43" s="17">
        <f t="shared" si="0"/>
        <v>3000000</v>
      </c>
    </row>
    <row r="44" spans="1:12" ht="13.5" x14ac:dyDescent="0.25">
      <c r="A44" s="3" t="s">
        <v>21</v>
      </c>
      <c r="B44" s="2" t="s">
        <v>20</v>
      </c>
      <c r="C44" s="20">
        <v>1273426</v>
      </c>
      <c r="D44" s="20">
        <v>645845</v>
      </c>
      <c r="E44" s="21">
        <v>29980</v>
      </c>
      <c r="F44" s="22">
        <v>1900000</v>
      </c>
      <c r="G44" s="20">
        <v>800000</v>
      </c>
      <c r="H44" s="23">
        <v>800000</v>
      </c>
      <c r="I44" s="24">
        <v>684827</v>
      </c>
      <c r="J44" s="25">
        <v>900000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8026585</v>
      </c>
      <c r="D45" s="26">
        <v>4668665</v>
      </c>
      <c r="E45" s="27">
        <v>9318271</v>
      </c>
      <c r="F45" s="28">
        <v>25445000</v>
      </c>
      <c r="G45" s="26">
        <v>30428306</v>
      </c>
      <c r="H45" s="29">
        <v>30428306</v>
      </c>
      <c r="I45" s="30">
        <v>18471736</v>
      </c>
      <c r="J45" s="31">
        <v>20720000</v>
      </c>
      <c r="K45" s="26">
        <v>3000000</v>
      </c>
      <c r="L45" s="27">
        <v>3000000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20500</v>
      </c>
      <c r="F46" s="22">
        <v>100000</v>
      </c>
      <c r="G46" s="20">
        <v>100000</v>
      </c>
      <c r="H46" s="23">
        <v>100000</v>
      </c>
      <c r="I46" s="24">
        <v>87234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20541020</v>
      </c>
      <c r="D47" s="14">
        <f t="shared" ref="D47:L47" si="1">SUM(D48:D52)</f>
        <v>4579840</v>
      </c>
      <c r="E47" s="18">
        <f t="shared" si="1"/>
        <v>26250430</v>
      </c>
      <c r="F47" s="32">
        <f t="shared" si="1"/>
        <v>32450000</v>
      </c>
      <c r="G47" s="14">
        <f t="shared" si="1"/>
        <v>19621143</v>
      </c>
      <c r="H47" s="17">
        <f>SUM(H48:H52)</f>
        <v>19621143</v>
      </c>
      <c r="I47" s="33">
        <f t="shared" si="1"/>
        <v>9793209</v>
      </c>
      <c r="J47" s="16">
        <f t="shared" si="1"/>
        <v>31500000</v>
      </c>
      <c r="K47" s="14">
        <f t="shared" si="1"/>
        <v>34275000</v>
      </c>
      <c r="L47" s="18">
        <f t="shared" si="1"/>
        <v>23850000</v>
      </c>
    </row>
    <row r="48" spans="1:12" ht="13.5" x14ac:dyDescent="0.25">
      <c r="A48" s="3" t="s">
        <v>25</v>
      </c>
      <c r="B48" s="2" t="s">
        <v>20</v>
      </c>
      <c r="C48" s="20">
        <v>1372036</v>
      </c>
      <c r="D48" s="20"/>
      <c r="E48" s="21">
        <v>4554032</v>
      </c>
      <c r="F48" s="22">
        <v>10000000</v>
      </c>
      <c r="G48" s="20">
        <v>3465792</v>
      </c>
      <c r="H48" s="23">
        <v>3465792</v>
      </c>
      <c r="I48" s="24">
        <v>934253</v>
      </c>
      <c r="J48" s="25">
        <v>15000000</v>
      </c>
      <c r="K48" s="20">
        <v>8000000</v>
      </c>
      <c r="L48" s="21">
        <v>8000000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16538693</v>
      </c>
      <c r="D50" s="20">
        <v>4450440</v>
      </c>
      <c r="E50" s="21">
        <v>20982942</v>
      </c>
      <c r="F50" s="22">
        <v>21750000</v>
      </c>
      <c r="G50" s="20">
        <v>15455351</v>
      </c>
      <c r="H50" s="23">
        <v>15455351</v>
      </c>
      <c r="I50" s="24">
        <v>8703856</v>
      </c>
      <c r="J50" s="25">
        <v>16000000</v>
      </c>
      <c r="K50" s="20">
        <v>26000000</v>
      </c>
      <c r="L50" s="21">
        <v>15000000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2630291</v>
      </c>
      <c r="D52" s="26">
        <v>129400</v>
      </c>
      <c r="E52" s="27">
        <v>713456</v>
      </c>
      <c r="F52" s="28">
        <v>700000</v>
      </c>
      <c r="G52" s="26">
        <v>700000</v>
      </c>
      <c r="H52" s="29">
        <v>700000</v>
      </c>
      <c r="I52" s="30">
        <v>155100</v>
      </c>
      <c r="J52" s="31">
        <v>500000</v>
      </c>
      <c r="K52" s="26">
        <v>275000</v>
      </c>
      <c r="L52" s="27">
        <v>850000</v>
      </c>
    </row>
    <row r="53" spans="1:12" ht="13.5" x14ac:dyDescent="0.25">
      <c r="A53" s="1" t="s">
        <v>30</v>
      </c>
      <c r="B53" s="2" t="s">
        <v>20</v>
      </c>
      <c r="C53" s="14">
        <f>SUM(C54:C56)</f>
        <v>454170</v>
      </c>
      <c r="D53" s="14">
        <f t="shared" ref="D53:L53" si="2">SUM(D54:D56)</f>
        <v>6576</v>
      </c>
      <c r="E53" s="18">
        <f t="shared" si="2"/>
        <v>0</v>
      </c>
      <c r="F53" s="32">
        <f t="shared" si="2"/>
        <v>300000</v>
      </c>
      <c r="G53" s="14">
        <f t="shared" si="2"/>
        <v>1571800</v>
      </c>
      <c r="H53" s="17">
        <f>SUM(H54:H56)</f>
        <v>1571800</v>
      </c>
      <c r="I53" s="33">
        <f t="shared" si="2"/>
        <v>1361441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454170</v>
      </c>
      <c r="D54" s="20">
        <v>6576</v>
      </c>
      <c r="E54" s="21"/>
      <c r="F54" s="22">
        <v>300000</v>
      </c>
      <c r="G54" s="20">
        <v>1571800</v>
      </c>
      <c r="H54" s="23">
        <v>1571800</v>
      </c>
      <c r="I54" s="24">
        <v>1361441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30295201</v>
      </c>
      <c r="D63" s="66">
        <f t="shared" ref="D63:L63" si="4">+D43+D47+D53+D57+D62</f>
        <v>9900926</v>
      </c>
      <c r="E63" s="67">
        <f t="shared" si="4"/>
        <v>35619181</v>
      </c>
      <c r="F63" s="68">
        <f t="shared" si="4"/>
        <v>60195000</v>
      </c>
      <c r="G63" s="66">
        <f t="shared" si="4"/>
        <v>52521249</v>
      </c>
      <c r="H63" s="69">
        <f t="shared" si="4"/>
        <v>52521249</v>
      </c>
      <c r="I63" s="70">
        <f t="shared" si="4"/>
        <v>30398447</v>
      </c>
      <c r="J63" s="71">
        <f t="shared" si="4"/>
        <v>53120000</v>
      </c>
      <c r="K63" s="66">
        <f t="shared" si="4"/>
        <v>37275000</v>
      </c>
      <c r="L63" s="67">
        <f t="shared" si="4"/>
        <v>26850000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39903101</v>
      </c>
      <c r="D73" s="20">
        <v>10030326</v>
      </c>
      <c r="E73" s="21">
        <v>23647978</v>
      </c>
      <c r="F73" s="22">
        <v>55195000</v>
      </c>
      <c r="G73" s="20">
        <v>52521249</v>
      </c>
      <c r="H73" s="23">
        <v>52521249</v>
      </c>
      <c r="I73" s="24">
        <v>30398447</v>
      </c>
      <c r="J73" s="25">
        <v>53120000</v>
      </c>
      <c r="K73" s="20">
        <v>37275000</v>
      </c>
      <c r="L73" s="21">
        <v>26850000</v>
      </c>
    </row>
    <row r="74" spans="1:12" ht="13.5" x14ac:dyDescent="0.25">
      <c r="A74" s="4" t="s">
        <v>53</v>
      </c>
      <c r="B74" s="5" t="s">
        <v>54</v>
      </c>
      <c r="C74" s="66">
        <f>SUM(C70:C73)</f>
        <v>39903101</v>
      </c>
      <c r="D74" s="66">
        <f t="shared" ref="D74:L74" si="6">SUM(D70:D73)</f>
        <v>10030326</v>
      </c>
      <c r="E74" s="67">
        <f t="shared" si="6"/>
        <v>23647978</v>
      </c>
      <c r="F74" s="68">
        <f t="shared" si="6"/>
        <v>55195000</v>
      </c>
      <c r="G74" s="66">
        <f t="shared" si="6"/>
        <v>52521249</v>
      </c>
      <c r="H74" s="69">
        <f t="shared" si="6"/>
        <v>52521249</v>
      </c>
      <c r="I74" s="70">
        <f t="shared" si="6"/>
        <v>30398447</v>
      </c>
      <c r="J74" s="71">
        <f t="shared" si="6"/>
        <v>53120000</v>
      </c>
      <c r="K74" s="66">
        <f t="shared" si="6"/>
        <v>37275000</v>
      </c>
      <c r="L74" s="67">
        <f t="shared" si="6"/>
        <v>26850000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31191577</v>
      </c>
      <c r="D43" s="14">
        <f t="shared" ref="D43:L43" si="0">SUM(D44:D46)</f>
        <v>55039291</v>
      </c>
      <c r="E43" s="15">
        <f t="shared" si="0"/>
        <v>39790021</v>
      </c>
      <c r="F43" s="16">
        <f t="shared" si="0"/>
        <v>5000000</v>
      </c>
      <c r="G43" s="14">
        <f t="shared" si="0"/>
        <v>11060308</v>
      </c>
      <c r="H43" s="17">
        <f>SUM(H44:H46)</f>
        <v>11060308</v>
      </c>
      <c r="I43" s="18">
        <f t="shared" si="0"/>
        <v>11914755</v>
      </c>
      <c r="J43" s="19">
        <f t="shared" si="0"/>
        <v>10750000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500000</v>
      </c>
      <c r="G44" s="20">
        <v>500000</v>
      </c>
      <c r="H44" s="23">
        <v>500000</v>
      </c>
      <c r="I44" s="24">
        <v>22425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31191577</v>
      </c>
      <c r="D45" s="26">
        <v>55039291</v>
      </c>
      <c r="E45" s="27">
        <v>39790021</v>
      </c>
      <c r="F45" s="28">
        <v>4500000</v>
      </c>
      <c r="G45" s="26">
        <v>10560308</v>
      </c>
      <c r="H45" s="29">
        <v>10560308</v>
      </c>
      <c r="I45" s="30">
        <v>11892330</v>
      </c>
      <c r="J45" s="31">
        <v>10750000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8693113</v>
      </c>
      <c r="D47" s="14">
        <f t="shared" ref="D47:L47" si="1">SUM(D48:D52)</f>
        <v>844765</v>
      </c>
      <c r="E47" s="18">
        <f t="shared" si="1"/>
        <v>0</v>
      </c>
      <c r="F47" s="32">
        <f t="shared" si="1"/>
        <v>1000000</v>
      </c>
      <c r="G47" s="14">
        <f t="shared" si="1"/>
        <v>1728000</v>
      </c>
      <c r="H47" s="17">
        <f>SUM(H48:H52)</f>
        <v>1728000</v>
      </c>
      <c r="I47" s="33">
        <f t="shared" si="1"/>
        <v>1529708</v>
      </c>
      <c r="J47" s="16">
        <f t="shared" si="1"/>
        <v>1550000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7516722</v>
      </c>
      <c r="D48" s="20">
        <v>844765</v>
      </c>
      <c r="E48" s="21"/>
      <c r="F48" s="22"/>
      <c r="G48" s="20"/>
      <c r="H48" s="23"/>
      <c r="I48" s="24"/>
      <c r="J48" s="25">
        <v>1550000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222588</v>
      </c>
      <c r="D49" s="20"/>
      <c r="E49" s="21"/>
      <c r="F49" s="22">
        <v>500000</v>
      </c>
      <c r="G49" s="20">
        <v>1228000</v>
      </c>
      <c r="H49" s="23">
        <v>1228000</v>
      </c>
      <c r="I49" s="24">
        <v>1226900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953803</v>
      </c>
      <c r="D50" s="20"/>
      <c r="E50" s="21"/>
      <c r="F50" s="22">
        <v>500000</v>
      </c>
      <c r="G50" s="20">
        <v>500000</v>
      </c>
      <c r="H50" s="23">
        <v>500000</v>
      </c>
      <c r="I50" s="24">
        <v>302808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6294134</v>
      </c>
      <c r="D53" s="14">
        <f t="shared" ref="D53:L53" si="2">SUM(D54:D56)</f>
        <v>33478867</v>
      </c>
      <c r="E53" s="18">
        <f t="shared" si="2"/>
        <v>25395530</v>
      </c>
      <c r="F53" s="32">
        <f t="shared" si="2"/>
        <v>16649636</v>
      </c>
      <c r="G53" s="14">
        <f t="shared" si="2"/>
        <v>19365229</v>
      </c>
      <c r="H53" s="17">
        <f>SUM(H54:H56)</f>
        <v>19365229</v>
      </c>
      <c r="I53" s="33">
        <f t="shared" si="2"/>
        <v>23966876</v>
      </c>
      <c r="J53" s="16">
        <f t="shared" si="2"/>
        <v>6251317</v>
      </c>
      <c r="K53" s="14">
        <f t="shared" si="2"/>
        <v>32496574</v>
      </c>
      <c r="L53" s="18">
        <f t="shared" si="2"/>
        <v>36092508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1000000</v>
      </c>
      <c r="G54" s="20">
        <v>1000000</v>
      </c>
      <c r="H54" s="23">
        <v>1000000</v>
      </c>
      <c r="I54" s="24">
        <v>486595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6294134</v>
      </c>
      <c r="D55" s="20">
        <v>33478867</v>
      </c>
      <c r="E55" s="21">
        <v>25395530</v>
      </c>
      <c r="F55" s="22">
        <v>15649636</v>
      </c>
      <c r="G55" s="20">
        <v>18365229</v>
      </c>
      <c r="H55" s="23">
        <v>18365229</v>
      </c>
      <c r="I55" s="24">
        <v>23480281</v>
      </c>
      <c r="J55" s="25">
        <v>6251317</v>
      </c>
      <c r="K55" s="20">
        <v>32496574</v>
      </c>
      <c r="L55" s="21">
        <v>36092508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40480471</v>
      </c>
      <c r="D57" s="14">
        <f t="shared" ref="D57:L57" si="3">SUM(D58:D61)</f>
        <v>44957199</v>
      </c>
      <c r="E57" s="18">
        <f t="shared" si="3"/>
        <v>53386276</v>
      </c>
      <c r="F57" s="32">
        <f t="shared" si="3"/>
        <v>141965964</v>
      </c>
      <c r="G57" s="14">
        <f t="shared" si="3"/>
        <v>128834683</v>
      </c>
      <c r="H57" s="17">
        <f>SUM(H58:H61)</f>
        <v>128834683</v>
      </c>
      <c r="I57" s="33">
        <f t="shared" si="3"/>
        <v>122362816</v>
      </c>
      <c r="J57" s="16">
        <f t="shared" si="3"/>
        <v>128210833</v>
      </c>
      <c r="K57" s="14">
        <f t="shared" si="3"/>
        <v>117580076</v>
      </c>
      <c r="L57" s="18">
        <f t="shared" si="3"/>
        <v>132215000</v>
      </c>
    </row>
    <row r="58" spans="1:12" ht="13.5" x14ac:dyDescent="0.25">
      <c r="A58" s="3" t="s">
        <v>35</v>
      </c>
      <c r="B58" s="2" t="s">
        <v>20</v>
      </c>
      <c r="C58" s="20">
        <v>2479412</v>
      </c>
      <c r="D58" s="20">
        <v>995800</v>
      </c>
      <c r="E58" s="21">
        <v>10539888</v>
      </c>
      <c r="F58" s="22">
        <v>10680000</v>
      </c>
      <c r="G58" s="20">
        <v>13268078</v>
      </c>
      <c r="H58" s="23">
        <v>13268078</v>
      </c>
      <c r="I58" s="24">
        <v>21541525</v>
      </c>
      <c r="J58" s="25">
        <v>1237000</v>
      </c>
      <c r="K58" s="20">
        <v>8647000</v>
      </c>
      <c r="L58" s="21">
        <v>7811000</v>
      </c>
    </row>
    <row r="59" spans="1:12" ht="13.5" x14ac:dyDescent="0.25">
      <c r="A59" s="3" t="s">
        <v>36</v>
      </c>
      <c r="B59" s="2" t="s">
        <v>20</v>
      </c>
      <c r="C59" s="20">
        <v>32889231</v>
      </c>
      <c r="D59" s="20">
        <v>37517524</v>
      </c>
      <c r="E59" s="21">
        <v>9966055</v>
      </c>
      <c r="F59" s="22">
        <v>21533786</v>
      </c>
      <c r="G59" s="20">
        <v>14618571</v>
      </c>
      <c r="H59" s="23">
        <v>14618571</v>
      </c>
      <c r="I59" s="24">
        <v>10473562</v>
      </c>
      <c r="J59" s="25">
        <v>33644758</v>
      </c>
      <c r="K59" s="20">
        <v>41067538</v>
      </c>
      <c r="L59" s="21">
        <v>53416648</v>
      </c>
    </row>
    <row r="60" spans="1:12" ht="13.5" x14ac:dyDescent="0.25">
      <c r="A60" s="3" t="s">
        <v>37</v>
      </c>
      <c r="B60" s="2" t="s">
        <v>20</v>
      </c>
      <c r="C60" s="26">
        <v>5111828</v>
      </c>
      <c r="D60" s="26">
        <v>6443875</v>
      </c>
      <c r="E60" s="27">
        <v>32880333</v>
      </c>
      <c r="F60" s="28">
        <v>98752178</v>
      </c>
      <c r="G60" s="26">
        <v>97619265</v>
      </c>
      <c r="H60" s="29">
        <v>97619265</v>
      </c>
      <c r="I60" s="30">
        <v>86738519</v>
      </c>
      <c r="J60" s="31">
        <v>79354212</v>
      </c>
      <c r="K60" s="26">
        <v>67865538</v>
      </c>
      <c r="L60" s="27">
        <v>70987352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11000000</v>
      </c>
      <c r="G61" s="20">
        <v>3328769</v>
      </c>
      <c r="H61" s="23">
        <v>3328769</v>
      </c>
      <c r="I61" s="24">
        <v>3609210</v>
      </c>
      <c r="J61" s="25">
        <v>13974863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86659295</v>
      </c>
      <c r="D63" s="66">
        <f t="shared" ref="D63:L63" si="4">+D43+D47+D53+D57+D62</f>
        <v>134320122</v>
      </c>
      <c r="E63" s="67">
        <f t="shared" si="4"/>
        <v>118571827</v>
      </c>
      <c r="F63" s="68">
        <f t="shared" si="4"/>
        <v>164615600</v>
      </c>
      <c r="G63" s="66">
        <f t="shared" si="4"/>
        <v>160988220</v>
      </c>
      <c r="H63" s="69">
        <f t="shared" si="4"/>
        <v>160988220</v>
      </c>
      <c r="I63" s="70">
        <f t="shared" si="4"/>
        <v>159774155</v>
      </c>
      <c r="J63" s="71">
        <f t="shared" si="4"/>
        <v>146762150</v>
      </c>
      <c r="K63" s="66">
        <f t="shared" si="4"/>
        <v>150076650</v>
      </c>
      <c r="L63" s="67">
        <f t="shared" si="4"/>
        <v>168307508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58350638</v>
      </c>
      <c r="D66" s="20">
        <v>73841312</v>
      </c>
      <c r="E66" s="34">
        <v>70958047</v>
      </c>
      <c r="F66" s="25">
        <v>143435600</v>
      </c>
      <c r="G66" s="20">
        <v>130431834</v>
      </c>
      <c r="H66" s="23">
        <v>130431834</v>
      </c>
      <c r="I66" s="21">
        <v>111379103</v>
      </c>
      <c r="J66" s="35">
        <v>133162150</v>
      </c>
      <c r="K66" s="20">
        <v>150076650</v>
      </c>
      <c r="L66" s="23">
        <v>168307508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58350638</v>
      </c>
      <c r="D70" s="36">
        <f t="shared" ref="D70:L70" si="5">SUM(D66:D69)</f>
        <v>73841312</v>
      </c>
      <c r="E70" s="37">
        <f t="shared" si="5"/>
        <v>70958047</v>
      </c>
      <c r="F70" s="38">
        <f t="shared" si="5"/>
        <v>143435600</v>
      </c>
      <c r="G70" s="36">
        <f t="shared" si="5"/>
        <v>130431834</v>
      </c>
      <c r="H70" s="39">
        <f t="shared" si="5"/>
        <v>130431834</v>
      </c>
      <c r="I70" s="40">
        <f t="shared" si="5"/>
        <v>111379103</v>
      </c>
      <c r="J70" s="41">
        <f t="shared" si="5"/>
        <v>133162150</v>
      </c>
      <c r="K70" s="36">
        <f t="shared" si="5"/>
        <v>150076650</v>
      </c>
      <c r="L70" s="37">
        <f t="shared" si="5"/>
        <v>168307508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13012832</v>
      </c>
      <c r="D73" s="20">
        <v>8067217</v>
      </c>
      <c r="E73" s="21">
        <v>8978131</v>
      </c>
      <c r="F73" s="22">
        <v>21180000</v>
      </c>
      <c r="G73" s="20">
        <v>30556386</v>
      </c>
      <c r="H73" s="23">
        <v>30556386</v>
      </c>
      <c r="I73" s="24">
        <v>43020636</v>
      </c>
      <c r="J73" s="25">
        <v>13600000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71363470</v>
      </c>
      <c r="D74" s="66">
        <f t="shared" ref="D74:L74" si="6">SUM(D70:D73)</f>
        <v>81908529</v>
      </c>
      <c r="E74" s="67">
        <f t="shared" si="6"/>
        <v>79936178</v>
      </c>
      <c r="F74" s="68">
        <f t="shared" si="6"/>
        <v>164615600</v>
      </c>
      <c r="G74" s="66">
        <f t="shared" si="6"/>
        <v>160988220</v>
      </c>
      <c r="H74" s="69">
        <f t="shared" si="6"/>
        <v>160988220</v>
      </c>
      <c r="I74" s="70">
        <f t="shared" si="6"/>
        <v>154399739</v>
      </c>
      <c r="J74" s="71">
        <f t="shared" si="6"/>
        <v>146762150</v>
      </c>
      <c r="K74" s="66">
        <f t="shared" si="6"/>
        <v>150076650</v>
      </c>
      <c r="L74" s="67">
        <f t="shared" si="6"/>
        <v>168307508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1439073</v>
      </c>
      <c r="D43" s="14">
        <f t="shared" ref="D43:L43" si="0">SUM(D44:D46)</f>
        <v>6632283</v>
      </c>
      <c r="E43" s="15">
        <f t="shared" si="0"/>
        <v>10081517</v>
      </c>
      <c r="F43" s="16">
        <f t="shared" si="0"/>
        <v>22912260</v>
      </c>
      <c r="G43" s="14">
        <f t="shared" si="0"/>
        <v>23203260</v>
      </c>
      <c r="H43" s="17">
        <f>SUM(H44:H46)</f>
        <v>23203260</v>
      </c>
      <c r="I43" s="18">
        <f t="shared" si="0"/>
        <v>9787189</v>
      </c>
      <c r="J43" s="19">
        <f t="shared" si="0"/>
        <v>16462000</v>
      </c>
      <c r="K43" s="14">
        <f t="shared" si="0"/>
        <v>12248950</v>
      </c>
      <c r="L43" s="17">
        <f t="shared" si="0"/>
        <v>12317920</v>
      </c>
    </row>
    <row r="44" spans="1:12" ht="13.5" x14ac:dyDescent="0.25">
      <c r="A44" s="3" t="s">
        <v>21</v>
      </c>
      <c r="B44" s="2" t="s">
        <v>20</v>
      </c>
      <c r="C44" s="20">
        <v>800000</v>
      </c>
      <c r="D44" s="20">
        <v>529080</v>
      </c>
      <c r="E44" s="21">
        <v>1141951</v>
      </c>
      <c r="F44" s="22">
        <v>1197000</v>
      </c>
      <c r="G44" s="20">
        <v>1187000</v>
      </c>
      <c r="H44" s="23">
        <v>1187000</v>
      </c>
      <c r="I44" s="24">
        <v>887931</v>
      </c>
      <c r="J44" s="25">
        <v>390000</v>
      </c>
      <c r="K44" s="20">
        <v>407940</v>
      </c>
      <c r="L44" s="21">
        <v>426705</v>
      </c>
    </row>
    <row r="45" spans="1:12" ht="13.5" x14ac:dyDescent="0.25">
      <c r="A45" s="3" t="s">
        <v>22</v>
      </c>
      <c r="B45" s="2" t="s">
        <v>20</v>
      </c>
      <c r="C45" s="26">
        <v>639073</v>
      </c>
      <c r="D45" s="26">
        <v>6103203</v>
      </c>
      <c r="E45" s="27">
        <v>8939566</v>
      </c>
      <c r="F45" s="28">
        <v>21265260</v>
      </c>
      <c r="G45" s="26">
        <v>21706260</v>
      </c>
      <c r="H45" s="29">
        <v>21706260</v>
      </c>
      <c r="I45" s="30">
        <v>8858258</v>
      </c>
      <c r="J45" s="31">
        <v>15862000</v>
      </c>
      <c r="K45" s="26">
        <v>11621350</v>
      </c>
      <c r="L45" s="27">
        <v>11661451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450000</v>
      </c>
      <c r="G46" s="20">
        <v>310000</v>
      </c>
      <c r="H46" s="23">
        <v>310000</v>
      </c>
      <c r="I46" s="24">
        <v>41000</v>
      </c>
      <c r="J46" s="25">
        <v>210000</v>
      </c>
      <c r="K46" s="20">
        <v>219660</v>
      </c>
      <c r="L46" s="21">
        <v>229764</v>
      </c>
    </row>
    <row r="47" spans="1:12" ht="13.5" x14ac:dyDescent="0.25">
      <c r="A47" s="1" t="s">
        <v>24</v>
      </c>
      <c r="B47" s="2" t="s">
        <v>20</v>
      </c>
      <c r="C47" s="14">
        <f>SUM(C48:C52)</f>
        <v>19262143</v>
      </c>
      <c r="D47" s="14">
        <f t="shared" ref="D47:L47" si="1">SUM(D48:D52)</f>
        <v>26255578</v>
      </c>
      <c r="E47" s="18">
        <f t="shared" si="1"/>
        <v>10656051</v>
      </c>
      <c r="F47" s="32">
        <f t="shared" si="1"/>
        <v>10499000</v>
      </c>
      <c r="G47" s="14">
        <f t="shared" si="1"/>
        <v>17606552</v>
      </c>
      <c r="H47" s="17">
        <f>SUM(H48:H52)</f>
        <v>17606552</v>
      </c>
      <c r="I47" s="33">
        <f t="shared" si="1"/>
        <v>10911384</v>
      </c>
      <c r="J47" s="16">
        <f t="shared" si="1"/>
        <v>17026402</v>
      </c>
      <c r="K47" s="14">
        <f t="shared" si="1"/>
        <v>34048000</v>
      </c>
      <c r="L47" s="18">
        <f t="shared" si="1"/>
        <v>23747058</v>
      </c>
    </row>
    <row r="48" spans="1:12" ht="13.5" x14ac:dyDescent="0.25">
      <c r="A48" s="3" t="s">
        <v>25</v>
      </c>
      <c r="B48" s="2" t="s">
        <v>20</v>
      </c>
      <c r="C48" s="20">
        <v>17581098</v>
      </c>
      <c r="D48" s="20">
        <v>25080147</v>
      </c>
      <c r="E48" s="21">
        <v>10298064</v>
      </c>
      <c r="F48" s="22">
        <v>9300000</v>
      </c>
      <c r="G48" s="20">
        <v>16667552</v>
      </c>
      <c r="H48" s="23">
        <v>16667552</v>
      </c>
      <c r="I48" s="24">
        <v>10643748</v>
      </c>
      <c r="J48" s="25">
        <v>11180402</v>
      </c>
      <c r="K48" s="20">
        <v>7223000</v>
      </c>
      <c r="L48" s="21">
        <v>7547058</v>
      </c>
    </row>
    <row r="49" spans="1:12" ht="13.5" x14ac:dyDescent="0.25">
      <c r="A49" s="3" t="s">
        <v>26</v>
      </c>
      <c r="B49" s="2" t="s">
        <v>20</v>
      </c>
      <c r="C49" s="20"/>
      <c r="D49" s="20">
        <v>897992</v>
      </c>
      <c r="E49" s="21"/>
      <c r="F49" s="22">
        <v>260000</v>
      </c>
      <c r="G49" s="20"/>
      <c r="H49" s="23"/>
      <c r="I49" s="24"/>
      <c r="J49" s="25">
        <v>888000</v>
      </c>
      <c r="K49" s="20">
        <v>3225000</v>
      </c>
      <c r="L49" s="21"/>
    </row>
    <row r="50" spans="1:12" ht="13.5" x14ac:dyDescent="0.25">
      <c r="A50" s="3" t="s">
        <v>27</v>
      </c>
      <c r="B50" s="2" t="s">
        <v>20</v>
      </c>
      <c r="C50" s="20">
        <v>1681045</v>
      </c>
      <c r="D50" s="20"/>
      <c r="E50" s="21">
        <v>315806</v>
      </c>
      <c r="F50" s="22">
        <v>780000</v>
      </c>
      <c r="G50" s="20">
        <v>780000</v>
      </c>
      <c r="H50" s="23">
        <v>780000</v>
      </c>
      <c r="I50" s="24">
        <v>267636</v>
      </c>
      <c r="J50" s="25">
        <v>800000</v>
      </c>
      <c r="K50" s="20">
        <v>1400000</v>
      </c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277439</v>
      </c>
      <c r="E52" s="27">
        <v>42181</v>
      </c>
      <c r="F52" s="28">
        <v>159000</v>
      </c>
      <c r="G52" s="26">
        <v>159000</v>
      </c>
      <c r="H52" s="29">
        <v>159000</v>
      </c>
      <c r="I52" s="30"/>
      <c r="J52" s="31">
        <v>4158000</v>
      </c>
      <c r="K52" s="26">
        <v>22200000</v>
      </c>
      <c r="L52" s="27">
        <v>16200000</v>
      </c>
    </row>
    <row r="53" spans="1:12" ht="13.5" x14ac:dyDescent="0.25">
      <c r="A53" s="1" t="s">
        <v>30</v>
      </c>
      <c r="B53" s="2" t="s">
        <v>20</v>
      </c>
      <c r="C53" s="14">
        <f>SUM(C54:C56)</f>
        <v>80994710</v>
      </c>
      <c r="D53" s="14">
        <f t="shared" ref="D53:L53" si="2">SUM(D54:D56)</f>
        <v>105302524</v>
      </c>
      <c r="E53" s="18">
        <f t="shared" si="2"/>
        <v>113567639</v>
      </c>
      <c r="F53" s="32">
        <f t="shared" si="2"/>
        <v>85403733</v>
      </c>
      <c r="G53" s="14">
        <f t="shared" si="2"/>
        <v>133276772</v>
      </c>
      <c r="H53" s="17">
        <f>SUM(H54:H56)</f>
        <v>133276772</v>
      </c>
      <c r="I53" s="33">
        <f t="shared" si="2"/>
        <v>102184445</v>
      </c>
      <c r="J53" s="16">
        <f t="shared" si="2"/>
        <v>139543173</v>
      </c>
      <c r="K53" s="14">
        <f t="shared" si="2"/>
        <v>200109140</v>
      </c>
      <c r="L53" s="18">
        <f t="shared" si="2"/>
        <v>249393537</v>
      </c>
    </row>
    <row r="54" spans="1:12" ht="13.5" x14ac:dyDescent="0.25">
      <c r="A54" s="3" t="s">
        <v>31</v>
      </c>
      <c r="B54" s="2" t="s">
        <v>20</v>
      </c>
      <c r="C54" s="20">
        <v>12600</v>
      </c>
      <c r="D54" s="20">
        <v>1938490</v>
      </c>
      <c r="E54" s="21"/>
      <c r="F54" s="22">
        <v>4060000</v>
      </c>
      <c r="G54" s="20">
        <v>3860000</v>
      </c>
      <c r="H54" s="23">
        <v>3860000</v>
      </c>
      <c r="I54" s="24">
        <v>3416541</v>
      </c>
      <c r="J54" s="25">
        <v>3680000</v>
      </c>
      <c r="K54" s="20">
        <v>2000000</v>
      </c>
      <c r="L54" s="21">
        <v>2000000</v>
      </c>
    </row>
    <row r="55" spans="1:12" ht="13.5" x14ac:dyDescent="0.25">
      <c r="A55" s="3" t="s">
        <v>32</v>
      </c>
      <c r="B55" s="2" t="s">
        <v>20</v>
      </c>
      <c r="C55" s="20">
        <v>80841568</v>
      </c>
      <c r="D55" s="20">
        <v>103364034</v>
      </c>
      <c r="E55" s="21">
        <v>113165957</v>
      </c>
      <c r="F55" s="22">
        <v>79595733</v>
      </c>
      <c r="G55" s="20">
        <v>127168772</v>
      </c>
      <c r="H55" s="23">
        <v>127168772</v>
      </c>
      <c r="I55" s="24">
        <v>97850386</v>
      </c>
      <c r="J55" s="25">
        <v>133453173</v>
      </c>
      <c r="K55" s="20">
        <v>196569140</v>
      </c>
      <c r="L55" s="21">
        <v>247103537</v>
      </c>
    </row>
    <row r="56" spans="1:12" ht="13.5" x14ac:dyDescent="0.25">
      <c r="A56" s="3" t="s">
        <v>33</v>
      </c>
      <c r="B56" s="2" t="s">
        <v>20</v>
      </c>
      <c r="C56" s="20">
        <v>140542</v>
      </c>
      <c r="D56" s="20"/>
      <c r="E56" s="21">
        <v>401682</v>
      </c>
      <c r="F56" s="22">
        <v>1748000</v>
      </c>
      <c r="G56" s="20">
        <v>2248000</v>
      </c>
      <c r="H56" s="23">
        <v>2248000</v>
      </c>
      <c r="I56" s="24">
        <v>917518</v>
      </c>
      <c r="J56" s="25">
        <v>2410000</v>
      </c>
      <c r="K56" s="20">
        <v>1540000</v>
      </c>
      <c r="L56" s="21">
        <v>290000</v>
      </c>
    </row>
    <row r="57" spans="1:12" ht="13.5" x14ac:dyDescent="0.25">
      <c r="A57" s="1" t="s">
        <v>34</v>
      </c>
      <c r="B57" s="2" t="s">
        <v>20</v>
      </c>
      <c r="C57" s="14">
        <f>SUM(C58:C61)</f>
        <v>152038033</v>
      </c>
      <c r="D57" s="14">
        <f t="shared" ref="D57:L57" si="3">SUM(D58:D61)</f>
        <v>222975666</v>
      </c>
      <c r="E57" s="18">
        <f t="shared" si="3"/>
        <v>328334959</v>
      </c>
      <c r="F57" s="32">
        <f t="shared" si="3"/>
        <v>271306499</v>
      </c>
      <c r="G57" s="14">
        <f t="shared" si="3"/>
        <v>284812871</v>
      </c>
      <c r="H57" s="17">
        <f>SUM(H58:H61)</f>
        <v>284812871</v>
      </c>
      <c r="I57" s="33">
        <f t="shared" si="3"/>
        <v>223763811</v>
      </c>
      <c r="J57" s="16">
        <f t="shared" si="3"/>
        <v>270868147</v>
      </c>
      <c r="K57" s="14">
        <f t="shared" si="3"/>
        <v>244951644</v>
      </c>
      <c r="L57" s="18">
        <f t="shared" si="3"/>
        <v>203231523</v>
      </c>
    </row>
    <row r="58" spans="1:12" ht="13.5" x14ac:dyDescent="0.25">
      <c r="A58" s="3" t="s">
        <v>35</v>
      </c>
      <c r="B58" s="2" t="s">
        <v>20</v>
      </c>
      <c r="C58" s="20">
        <v>2945795</v>
      </c>
      <c r="D58" s="20">
        <v>9120989</v>
      </c>
      <c r="E58" s="21">
        <v>8402246</v>
      </c>
      <c r="F58" s="22">
        <v>21600000</v>
      </c>
      <c r="G58" s="20">
        <v>26850000</v>
      </c>
      <c r="H58" s="23">
        <v>26850000</v>
      </c>
      <c r="I58" s="24">
        <v>18348350</v>
      </c>
      <c r="J58" s="25">
        <v>16800000</v>
      </c>
      <c r="K58" s="20">
        <v>21756800</v>
      </c>
      <c r="L58" s="21">
        <v>22757613</v>
      </c>
    </row>
    <row r="59" spans="1:12" ht="13.5" x14ac:dyDescent="0.25">
      <c r="A59" s="3" t="s">
        <v>36</v>
      </c>
      <c r="B59" s="2" t="s">
        <v>20</v>
      </c>
      <c r="C59" s="20">
        <v>144723725</v>
      </c>
      <c r="D59" s="20">
        <v>210211912</v>
      </c>
      <c r="E59" s="21">
        <v>294602961</v>
      </c>
      <c r="F59" s="22">
        <v>226733499</v>
      </c>
      <c r="G59" s="20">
        <v>235256990</v>
      </c>
      <c r="H59" s="23">
        <v>235256990</v>
      </c>
      <c r="I59" s="24">
        <v>193381631</v>
      </c>
      <c r="J59" s="25">
        <v>239282147</v>
      </c>
      <c r="K59" s="20">
        <v>179759844</v>
      </c>
      <c r="L59" s="21">
        <v>132898074</v>
      </c>
    </row>
    <row r="60" spans="1:12" ht="13.5" x14ac:dyDescent="0.25">
      <c r="A60" s="3" t="s">
        <v>37</v>
      </c>
      <c r="B60" s="2" t="s">
        <v>20</v>
      </c>
      <c r="C60" s="26">
        <v>2467813</v>
      </c>
      <c r="D60" s="26">
        <v>2024634</v>
      </c>
      <c r="E60" s="27">
        <v>12096079</v>
      </c>
      <c r="F60" s="28">
        <v>12300000</v>
      </c>
      <c r="G60" s="26">
        <v>12446600</v>
      </c>
      <c r="H60" s="29">
        <v>12446600</v>
      </c>
      <c r="I60" s="30">
        <v>6773435</v>
      </c>
      <c r="J60" s="31">
        <v>3000000</v>
      </c>
      <c r="K60" s="26">
        <v>23556400</v>
      </c>
      <c r="L60" s="27">
        <v>25219994</v>
      </c>
    </row>
    <row r="61" spans="1:12" ht="13.5" x14ac:dyDescent="0.25">
      <c r="A61" s="3" t="s">
        <v>38</v>
      </c>
      <c r="B61" s="2" t="s">
        <v>20</v>
      </c>
      <c r="C61" s="20">
        <v>1900700</v>
      </c>
      <c r="D61" s="20">
        <v>1618131</v>
      </c>
      <c r="E61" s="21">
        <v>13233673</v>
      </c>
      <c r="F61" s="22">
        <v>10673000</v>
      </c>
      <c r="G61" s="20">
        <v>10259281</v>
      </c>
      <c r="H61" s="23">
        <v>10259281</v>
      </c>
      <c r="I61" s="24">
        <v>5260395</v>
      </c>
      <c r="J61" s="25">
        <v>11786000</v>
      </c>
      <c r="K61" s="20">
        <v>19878600</v>
      </c>
      <c r="L61" s="21">
        <v>22355842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253733959</v>
      </c>
      <c r="D63" s="66">
        <f t="shared" ref="D63:L63" si="4">+D43+D47+D53+D57+D62</f>
        <v>361166051</v>
      </c>
      <c r="E63" s="67">
        <f t="shared" si="4"/>
        <v>462640166</v>
      </c>
      <c r="F63" s="68">
        <f t="shared" si="4"/>
        <v>390121492</v>
      </c>
      <c r="G63" s="66">
        <f t="shared" si="4"/>
        <v>458899455</v>
      </c>
      <c r="H63" s="69">
        <f t="shared" si="4"/>
        <v>458899455</v>
      </c>
      <c r="I63" s="70">
        <f t="shared" si="4"/>
        <v>346646829</v>
      </c>
      <c r="J63" s="71">
        <f t="shared" si="4"/>
        <v>443999722</v>
      </c>
      <c r="K63" s="66">
        <f t="shared" si="4"/>
        <v>491357734</v>
      </c>
      <c r="L63" s="67">
        <f t="shared" si="4"/>
        <v>488690038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228687678</v>
      </c>
      <c r="D66" s="20">
        <v>329296066</v>
      </c>
      <c r="E66" s="34">
        <v>404756684</v>
      </c>
      <c r="F66" s="25">
        <v>246721441</v>
      </c>
      <c r="G66" s="20">
        <v>343727318</v>
      </c>
      <c r="H66" s="23">
        <v>343727318</v>
      </c>
      <c r="I66" s="21">
        <v>290102987</v>
      </c>
      <c r="J66" s="35">
        <v>324314162</v>
      </c>
      <c r="K66" s="20">
        <v>335542360</v>
      </c>
      <c r="L66" s="23">
        <v>326898401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228687678</v>
      </c>
      <c r="D70" s="36">
        <f t="shared" ref="D70:L70" si="5">SUM(D66:D69)</f>
        <v>329296066</v>
      </c>
      <c r="E70" s="37">
        <f t="shared" si="5"/>
        <v>404756684</v>
      </c>
      <c r="F70" s="38">
        <f t="shared" si="5"/>
        <v>246721441</v>
      </c>
      <c r="G70" s="36">
        <f t="shared" si="5"/>
        <v>343727318</v>
      </c>
      <c r="H70" s="39">
        <f t="shared" si="5"/>
        <v>343727318</v>
      </c>
      <c r="I70" s="40">
        <f t="shared" si="5"/>
        <v>290102987</v>
      </c>
      <c r="J70" s="41">
        <f t="shared" si="5"/>
        <v>324314162</v>
      </c>
      <c r="K70" s="36">
        <f t="shared" si="5"/>
        <v>335542360</v>
      </c>
      <c r="L70" s="37">
        <f t="shared" si="5"/>
        <v>326898401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25046281</v>
      </c>
      <c r="D73" s="20">
        <v>31869985</v>
      </c>
      <c r="E73" s="21">
        <v>57883482</v>
      </c>
      <c r="F73" s="22">
        <v>143400051</v>
      </c>
      <c r="G73" s="20">
        <v>115172137</v>
      </c>
      <c r="H73" s="23">
        <v>115172137</v>
      </c>
      <c r="I73" s="24">
        <v>56543842</v>
      </c>
      <c r="J73" s="25">
        <v>119685560</v>
      </c>
      <c r="K73" s="20">
        <v>155815374</v>
      </c>
      <c r="L73" s="21">
        <v>161791637</v>
      </c>
    </row>
    <row r="74" spans="1:12" ht="13.5" x14ac:dyDescent="0.25">
      <c r="A74" s="4" t="s">
        <v>53</v>
      </c>
      <c r="B74" s="5" t="s">
        <v>54</v>
      </c>
      <c r="C74" s="66">
        <f>SUM(C70:C73)</f>
        <v>253733959</v>
      </c>
      <c r="D74" s="66">
        <f t="shared" ref="D74:L74" si="6">SUM(D70:D73)</f>
        <v>361166051</v>
      </c>
      <c r="E74" s="67">
        <f t="shared" si="6"/>
        <v>462640166</v>
      </c>
      <c r="F74" s="68">
        <f t="shared" si="6"/>
        <v>390121492</v>
      </c>
      <c r="G74" s="66">
        <f t="shared" si="6"/>
        <v>458899455</v>
      </c>
      <c r="H74" s="69">
        <f t="shared" si="6"/>
        <v>458899455</v>
      </c>
      <c r="I74" s="70">
        <f t="shared" si="6"/>
        <v>346646829</v>
      </c>
      <c r="J74" s="71">
        <f t="shared" si="6"/>
        <v>443999722</v>
      </c>
      <c r="K74" s="66">
        <f t="shared" si="6"/>
        <v>491357734</v>
      </c>
      <c r="L74" s="67">
        <f t="shared" si="6"/>
        <v>488690038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2550839062</v>
      </c>
      <c r="D43" s="14">
        <f t="shared" ref="D43:L43" si="0">SUM(D44:D46)</f>
        <v>2539989252</v>
      </c>
      <c r="E43" s="15">
        <f t="shared" si="0"/>
        <v>2710172073</v>
      </c>
      <c r="F43" s="16">
        <f t="shared" si="0"/>
        <v>19700000</v>
      </c>
      <c r="G43" s="14">
        <f t="shared" si="0"/>
        <v>22700000</v>
      </c>
      <c r="H43" s="17">
        <f>SUM(H44:H46)</f>
        <v>22700000</v>
      </c>
      <c r="I43" s="18">
        <f t="shared" si="0"/>
        <v>12299020</v>
      </c>
      <c r="J43" s="19">
        <f t="shared" si="0"/>
        <v>34600000</v>
      </c>
      <c r="K43" s="14">
        <f t="shared" si="0"/>
        <v>36330000</v>
      </c>
      <c r="L43" s="17">
        <f t="shared" si="0"/>
        <v>38146500</v>
      </c>
    </row>
    <row r="44" spans="1:12" ht="13.5" x14ac:dyDescent="0.25">
      <c r="A44" s="3" t="s">
        <v>21</v>
      </c>
      <c r="B44" s="2" t="s">
        <v>20</v>
      </c>
      <c r="C44" s="20">
        <v>22545296</v>
      </c>
      <c r="D44" s="20">
        <v>22981263</v>
      </c>
      <c r="E44" s="21">
        <v>24039332</v>
      </c>
      <c r="F44" s="22">
        <v>500000</v>
      </c>
      <c r="G44" s="20">
        <v>100000</v>
      </c>
      <c r="H44" s="23">
        <v>100000</v>
      </c>
      <c r="I44" s="24">
        <v>-1955621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2528184566</v>
      </c>
      <c r="D45" s="26">
        <v>2516893740</v>
      </c>
      <c r="E45" s="27">
        <v>2685999559</v>
      </c>
      <c r="F45" s="28">
        <v>19200000</v>
      </c>
      <c r="G45" s="26">
        <v>22600000</v>
      </c>
      <c r="H45" s="29">
        <v>22600000</v>
      </c>
      <c r="I45" s="30">
        <v>14254641</v>
      </c>
      <c r="J45" s="31">
        <v>34600000</v>
      </c>
      <c r="K45" s="26">
        <v>36330000</v>
      </c>
      <c r="L45" s="27">
        <v>38146500</v>
      </c>
    </row>
    <row r="46" spans="1:12" ht="13.5" x14ac:dyDescent="0.25">
      <c r="A46" s="3" t="s">
        <v>23</v>
      </c>
      <c r="B46" s="2" t="s">
        <v>20</v>
      </c>
      <c r="C46" s="20">
        <v>109200</v>
      </c>
      <c r="D46" s="20">
        <v>114249</v>
      </c>
      <c r="E46" s="21">
        <v>133182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266418659</v>
      </c>
      <c r="D47" s="14">
        <f t="shared" ref="D47:L47" si="1">SUM(D48:D52)</f>
        <v>294224608</v>
      </c>
      <c r="E47" s="18">
        <f t="shared" si="1"/>
        <v>308920322</v>
      </c>
      <c r="F47" s="32">
        <f t="shared" si="1"/>
        <v>56000000</v>
      </c>
      <c r="G47" s="14">
        <f t="shared" si="1"/>
        <v>33590424</v>
      </c>
      <c r="H47" s="17">
        <f>SUM(H48:H52)</f>
        <v>33590424</v>
      </c>
      <c r="I47" s="33">
        <f t="shared" si="1"/>
        <v>19435693</v>
      </c>
      <c r="J47" s="16">
        <f t="shared" si="1"/>
        <v>48500000</v>
      </c>
      <c r="K47" s="14">
        <f t="shared" si="1"/>
        <v>50925000</v>
      </c>
      <c r="L47" s="18">
        <f t="shared" si="1"/>
        <v>53471250</v>
      </c>
    </row>
    <row r="48" spans="1:12" ht="13.5" x14ac:dyDescent="0.25">
      <c r="A48" s="3" t="s">
        <v>25</v>
      </c>
      <c r="B48" s="2" t="s">
        <v>20</v>
      </c>
      <c r="C48" s="20">
        <v>162328781</v>
      </c>
      <c r="D48" s="20">
        <v>182449549</v>
      </c>
      <c r="E48" s="21">
        <v>186054058</v>
      </c>
      <c r="F48" s="22">
        <v>15000000</v>
      </c>
      <c r="G48" s="20">
        <v>1100000</v>
      </c>
      <c r="H48" s="23">
        <v>1100000</v>
      </c>
      <c r="I48" s="24">
        <v>59375</v>
      </c>
      <c r="J48" s="25">
        <v>15700000</v>
      </c>
      <c r="K48" s="20">
        <v>16485000</v>
      </c>
      <c r="L48" s="21">
        <v>17309250</v>
      </c>
    </row>
    <row r="49" spans="1:12" ht="13.5" x14ac:dyDescent="0.25">
      <c r="A49" s="3" t="s">
        <v>26</v>
      </c>
      <c r="B49" s="2" t="s">
        <v>20</v>
      </c>
      <c r="C49" s="20">
        <v>16778381</v>
      </c>
      <c r="D49" s="20">
        <v>11404978</v>
      </c>
      <c r="E49" s="21">
        <v>23502409</v>
      </c>
      <c r="F49" s="22">
        <v>10000000</v>
      </c>
      <c r="G49" s="20">
        <v>10000000</v>
      </c>
      <c r="H49" s="23">
        <v>10000000</v>
      </c>
      <c r="I49" s="24">
        <v>1602455</v>
      </c>
      <c r="J49" s="25">
        <v>9800000</v>
      </c>
      <c r="K49" s="20">
        <v>10290000</v>
      </c>
      <c r="L49" s="21">
        <v>10804500</v>
      </c>
    </row>
    <row r="50" spans="1:12" ht="13.5" x14ac:dyDescent="0.25">
      <c r="A50" s="3" t="s">
        <v>27</v>
      </c>
      <c r="B50" s="2" t="s">
        <v>20</v>
      </c>
      <c r="C50" s="20">
        <v>767807</v>
      </c>
      <c r="D50" s="20">
        <v>1149376</v>
      </c>
      <c r="E50" s="21"/>
      <c r="F50" s="22"/>
      <c r="G50" s="20"/>
      <c r="H50" s="23"/>
      <c r="I50" s="24">
        <v>175036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86543690</v>
      </c>
      <c r="D51" s="20">
        <v>99220705</v>
      </c>
      <c r="E51" s="21">
        <v>99363855</v>
      </c>
      <c r="F51" s="22">
        <v>31000000</v>
      </c>
      <c r="G51" s="20">
        <v>22490424</v>
      </c>
      <c r="H51" s="23">
        <v>22490424</v>
      </c>
      <c r="I51" s="24">
        <v>17525173</v>
      </c>
      <c r="J51" s="25">
        <v>23000000</v>
      </c>
      <c r="K51" s="20">
        <v>24150000</v>
      </c>
      <c r="L51" s="21">
        <v>25357500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>
        <v>73654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357069125</v>
      </c>
      <c r="D53" s="14">
        <f t="shared" ref="D53:L53" si="2">SUM(D54:D56)</f>
        <v>568040008</v>
      </c>
      <c r="E53" s="18">
        <f t="shared" si="2"/>
        <v>837607297</v>
      </c>
      <c r="F53" s="32">
        <f t="shared" si="2"/>
        <v>259100000</v>
      </c>
      <c r="G53" s="14">
        <f t="shared" si="2"/>
        <v>262217201</v>
      </c>
      <c r="H53" s="17">
        <f>SUM(H54:H56)</f>
        <v>262217201</v>
      </c>
      <c r="I53" s="33">
        <f t="shared" si="2"/>
        <v>172968343</v>
      </c>
      <c r="J53" s="16">
        <f t="shared" si="2"/>
        <v>205293000</v>
      </c>
      <c r="K53" s="14">
        <f t="shared" si="2"/>
        <v>215557650</v>
      </c>
      <c r="L53" s="18">
        <f t="shared" si="2"/>
        <v>226335533</v>
      </c>
    </row>
    <row r="54" spans="1:12" ht="13.5" x14ac:dyDescent="0.25">
      <c r="A54" s="3" t="s">
        <v>31</v>
      </c>
      <c r="B54" s="2" t="s">
        <v>20</v>
      </c>
      <c r="C54" s="20">
        <v>10324422</v>
      </c>
      <c r="D54" s="20">
        <v>14191821</v>
      </c>
      <c r="E54" s="21">
        <v>22545261</v>
      </c>
      <c r="F54" s="22">
        <v>26100000</v>
      </c>
      <c r="G54" s="20">
        <v>5200000</v>
      </c>
      <c r="H54" s="23">
        <v>5200000</v>
      </c>
      <c r="I54" s="24">
        <v>1281339</v>
      </c>
      <c r="J54" s="25">
        <v>14202000</v>
      </c>
      <c r="K54" s="20">
        <v>14912100</v>
      </c>
      <c r="L54" s="21">
        <v>15657705</v>
      </c>
    </row>
    <row r="55" spans="1:12" ht="13.5" x14ac:dyDescent="0.25">
      <c r="A55" s="3" t="s">
        <v>32</v>
      </c>
      <c r="B55" s="2" t="s">
        <v>20</v>
      </c>
      <c r="C55" s="20">
        <v>346744703</v>
      </c>
      <c r="D55" s="20">
        <v>553848187</v>
      </c>
      <c r="E55" s="21">
        <v>815062036</v>
      </c>
      <c r="F55" s="22">
        <v>233000000</v>
      </c>
      <c r="G55" s="20">
        <v>257017201</v>
      </c>
      <c r="H55" s="23">
        <v>257017201</v>
      </c>
      <c r="I55" s="24">
        <v>171687004</v>
      </c>
      <c r="J55" s="25">
        <v>191091000</v>
      </c>
      <c r="K55" s="20">
        <v>200645550</v>
      </c>
      <c r="L55" s="21">
        <v>210677828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1915480183</v>
      </c>
      <c r="D57" s="14">
        <f t="shared" ref="D57:L57" si="3">SUM(D58:D61)</f>
        <v>2165364560</v>
      </c>
      <c r="E57" s="18">
        <f t="shared" si="3"/>
        <v>2482495660</v>
      </c>
      <c r="F57" s="32">
        <f t="shared" si="3"/>
        <v>416683000</v>
      </c>
      <c r="G57" s="14">
        <f t="shared" si="3"/>
        <v>393472362</v>
      </c>
      <c r="H57" s="17">
        <f>SUM(H58:H61)</f>
        <v>393472362</v>
      </c>
      <c r="I57" s="33">
        <f t="shared" si="3"/>
        <v>240459578</v>
      </c>
      <c r="J57" s="16">
        <f t="shared" si="3"/>
        <v>366205000</v>
      </c>
      <c r="K57" s="14">
        <f t="shared" si="3"/>
        <v>384515250</v>
      </c>
      <c r="L57" s="18">
        <f t="shared" si="3"/>
        <v>403741012</v>
      </c>
    </row>
    <row r="58" spans="1:12" ht="13.5" x14ac:dyDescent="0.25">
      <c r="A58" s="3" t="s">
        <v>35</v>
      </c>
      <c r="B58" s="2" t="s">
        <v>20</v>
      </c>
      <c r="C58" s="20">
        <v>14749169</v>
      </c>
      <c r="D58" s="20">
        <v>42371270</v>
      </c>
      <c r="E58" s="21">
        <v>61702501</v>
      </c>
      <c r="F58" s="22">
        <v>48500000</v>
      </c>
      <c r="G58" s="20">
        <v>9100000</v>
      </c>
      <c r="H58" s="23">
        <v>9100000</v>
      </c>
      <c r="I58" s="24">
        <v>2121961</v>
      </c>
      <c r="J58" s="25">
        <v>18000000</v>
      </c>
      <c r="K58" s="20">
        <v>18900000</v>
      </c>
      <c r="L58" s="21">
        <v>19845000</v>
      </c>
    </row>
    <row r="59" spans="1:12" ht="13.5" x14ac:dyDescent="0.25">
      <c r="A59" s="3" t="s">
        <v>36</v>
      </c>
      <c r="B59" s="2" t="s">
        <v>20</v>
      </c>
      <c r="C59" s="20">
        <v>1591894977</v>
      </c>
      <c r="D59" s="20">
        <v>1777486833</v>
      </c>
      <c r="E59" s="21">
        <v>2051462885</v>
      </c>
      <c r="F59" s="22">
        <v>292683000</v>
      </c>
      <c r="G59" s="20">
        <v>319484722</v>
      </c>
      <c r="H59" s="23">
        <v>319484722</v>
      </c>
      <c r="I59" s="24">
        <v>210619701</v>
      </c>
      <c r="J59" s="25">
        <v>239826000</v>
      </c>
      <c r="K59" s="20">
        <v>251817300</v>
      </c>
      <c r="L59" s="21">
        <v>264408164</v>
      </c>
    </row>
    <row r="60" spans="1:12" ht="13.5" x14ac:dyDescent="0.25">
      <c r="A60" s="3" t="s">
        <v>37</v>
      </c>
      <c r="B60" s="2" t="s">
        <v>20</v>
      </c>
      <c r="C60" s="26">
        <v>240668032</v>
      </c>
      <c r="D60" s="26">
        <v>272453038</v>
      </c>
      <c r="E60" s="27">
        <v>282291492</v>
      </c>
      <c r="F60" s="28">
        <v>60000000</v>
      </c>
      <c r="G60" s="26">
        <v>48387640</v>
      </c>
      <c r="H60" s="29">
        <v>48387640</v>
      </c>
      <c r="I60" s="30">
        <v>16372722</v>
      </c>
      <c r="J60" s="31">
        <v>91179000</v>
      </c>
      <c r="K60" s="26">
        <v>95737950</v>
      </c>
      <c r="L60" s="27">
        <v>100524848</v>
      </c>
    </row>
    <row r="61" spans="1:12" ht="13.5" x14ac:dyDescent="0.25">
      <c r="A61" s="3" t="s">
        <v>38</v>
      </c>
      <c r="B61" s="2" t="s">
        <v>20</v>
      </c>
      <c r="C61" s="20">
        <v>68168005</v>
      </c>
      <c r="D61" s="20">
        <v>73053419</v>
      </c>
      <c r="E61" s="21">
        <v>87038782</v>
      </c>
      <c r="F61" s="22">
        <v>15500000</v>
      </c>
      <c r="G61" s="20">
        <v>16500000</v>
      </c>
      <c r="H61" s="23">
        <v>16500000</v>
      </c>
      <c r="I61" s="24">
        <v>11345194</v>
      </c>
      <c r="J61" s="25">
        <v>17200000</v>
      </c>
      <c r="K61" s="20">
        <v>18060000</v>
      </c>
      <c r="L61" s="21">
        <v>18963000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5089807029</v>
      </c>
      <c r="D63" s="66">
        <f t="shared" ref="D63:L63" si="4">+D43+D47+D53+D57+D62</f>
        <v>5567618428</v>
      </c>
      <c r="E63" s="67">
        <f t="shared" si="4"/>
        <v>6339195352</v>
      </c>
      <c r="F63" s="68">
        <f t="shared" si="4"/>
        <v>751483000</v>
      </c>
      <c r="G63" s="66">
        <f t="shared" si="4"/>
        <v>711979987</v>
      </c>
      <c r="H63" s="69">
        <f t="shared" si="4"/>
        <v>711979987</v>
      </c>
      <c r="I63" s="70">
        <f t="shared" si="4"/>
        <v>445162634</v>
      </c>
      <c r="J63" s="71">
        <f t="shared" si="4"/>
        <v>654598000</v>
      </c>
      <c r="K63" s="66">
        <f t="shared" si="4"/>
        <v>687327900</v>
      </c>
      <c r="L63" s="67">
        <f t="shared" si="4"/>
        <v>721694295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666243870</v>
      </c>
      <c r="D66" s="20">
        <v>485218239</v>
      </c>
      <c r="E66" s="34">
        <v>803404731</v>
      </c>
      <c r="F66" s="25">
        <v>571683000</v>
      </c>
      <c r="G66" s="20">
        <v>541100201</v>
      </c>
      <c r="H66" s="23">
        <v>541100201</v>
      </c>
      <c r="I66" s="21">
        <v>351908441</v>
      </c>
      <c r="J66" s="35">
        <v>420317000</v>
      </c>
      <c r="K66" s="20">
        <v>441332850</v>
      </c>
      <c r="L66" s="23">
        <v>463399492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666243870</v>
      </c>
      <c r="D70" s="36">
        <f t="shared" ref="D70:L70" si="5">SUM(D66:D69)</f>
        <v>485218239</v>
      </c>
      <c r="E70" s="37">
        <f t="shared" si="5"/>
        <v>803404731</v>
      </c>
      <c r="F70" s="38">
        <f t="shared" si="5"/>
        <v>571683000</v>
      </c>
      <c r="G70" s="36">
        <f t="shared" si="5"/>
        <v>541100201</v>
      </c>
      <c r="H70" s="39">
        <f t="shared" si="5"/>
        <v>541100201</v>
      </c>
      <c r="I70" s="40">
        <f t="shared" si="5"/>
        <v>351908441</v>
      </c>
      <c r="J70" s="41">
        <f t="shared" si="5"/>
        <v>420317000</v>
      </c>
      <c r="K70" s="36">
        <f t="shared" si="5"/>
        <v>441332850</v>
      </c>
      <c r="L70" s="37">
        <f t="shared" si="5"/>
        <v>463399492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527104309</v>
      </c>
      <c r="D73" s="20">
        <v>5082400189</v>
      </c>
      <c r="E73" s="21">
        <v>5535790621</v>
      </c>
      <c r="F73" s="22">
        <v>179800000</v>
      </c>
      <c r="G73" s="20">
        <v>170879786</v>
      </c>
      <c r="H73" s="23">
        <v>170879786</v>
      </c>
      <c r="I73" s="24">
        <v>93254193</v>
      </c>
      <c r="J73" s="25">
        <v>234281000</v>
      </c>
      <c r="K73" s="20">
        <v>245995050</v>
      </c>
      <c r="L73" s="21">
        <v>258294803</v>
      </c>
    </row>
    <row r="74" spans="1:12" ht="13.5" x14ac:dyDescent="0.25">
      <c r="A74" s="4" t="s">
        <v>53</v>
      </c>
      <c r="B74" s="5" t="s">
        <v>54</v>
      </c>
      <c r="C74" s="66">
        <f>SUM(C70:C73)</f>
        <v>1193348179</v>
      </c>
      <c r="D74" s="66">
        <f t="shared" ref="D74:L74" si="6">SUM(D70:D73)</f>
        <v>5567618428</v>
      </c>
      <c r="E74" s="67">
        <f t="shared" si="6"/>
        <v>6339195352</v>
      </c>
      <c r="F74" s="68">
        <f t="shared" si="6"/>
        <v>751483000</v>
      </c>
      <c r="G74" s="66">
        <f t="shared" si="6"/>
        <v>711979987</v>
      </c>
      <c r="H74" s="69">
        <f t="shared" si="6"/>
        <v>711979987</v>
      </c>
      <c r="I74" s="70">
        <f t="shared" si="6"/>
        <v>445162634</v>
      </c>
      <c r="J74" s="71">
        <f t="shared" si="6"/>
        <v>654598000</v>
      </c>
      <c r="K74" s="66">
        <f t="shared" si="6"/>
        <v>687327900</v>
      </c>
      <c r="L74" s="67">
        <f t="shared" si="6"/>
        <v>721694295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11935209</v>
      </c>
      <c r="D43" s="14">
        <f t="shared" ref="D43:L43" si="0">SUM(D44:D46)</f>
        <v>14878035</v>
      </c>
      <c r="E43" s="15">
        <f t="shared" si="0"/>
        <v>15009151</v>
      </c>
      <c r="F43" s="16">
        <f t="shared" si="0"/>
        <v>33000000</v>
      </c>
      <c r="G43" s="14">
        <f t="shared" si="0"/>
        <v>36601501</v>
      </c>
      <c r="H43" s="17">
        <f>SUM(H44:H46)</f>
        <v>36601501</v>
      </c>
      <c r="I43" s="18">
        <f t="shared" si="0"/>
        <v>29230138</v>
      </c>
      <c r="J43" s="19">
        <f t="shared" si="0"/>
        <v>17500000</v>
      </c>
      <c r="K43" s="14">
        <f t="shared" si="0"/>
        <v>17000000</v>
      </c>
      <c r="L43" s="17">
        <f t="shared" si="0"/>
        <v>23000000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11935209</v>
      </c>
      <c r="D45" s="26">
        <v>14878035</v>
      </c>
      <c r="E45" s="27">
        <v>15009151</v>
      </c>
      <c r="F45" s="28">
        <v>33000000</v>
      </c>
      <c r="G45" s="26">
        <v>36601501</v>
      </c>
      <c r="H45" s="29">
        <v>36601501</v>
      </c>
      <c r="I45" s="30">
        <v>29230138</v>
      </c>
      <c r="J45" s="31">
        <v>17500000</v>
      </c>
      <c r="K45" s="26">
        <v>17000000</v>
      </c>
      <c r="L45" s="27">
        <v>23000000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16722596</v>
      </c>
      <c r="D47" s="14">
        <f t="shared" ref="D47:L47" si="1">SUM(D48:D52)</f>
        <v>20410264</v>
      </c>
      <c r="E47" s="18">
        <f t="shared" si="1"/>
        <v>1041384</v>
      </c>
      <c r="F47" s="32">
        <f t="shared" si="1"/>
        <v>40195453</v>
      </c>
      <c r="G47" s="14">
        <f t="shared" si="1"/>
        <v>18845093</v>
      </c>
      <c r="H47" s="17">
        <f>SUM(H48:H52)</f>
        <v>18845093</v>
      </c>
      <c r="I47" s="33">
        <f t="shared" si="1"/>
        <v>15805971</v>
      </c>
      <c r="J47" s="16">
        <f t="shared" si="1"/>
        <v>23800000</v>
      </c>
      <c r="K47" s="14">
        <f t="shared" si="1"/>
        <v>21500000</v>
      </c>
      <c r="L47" s="18">
        <f t="shared" si="1"/>
        <v>13000000</v>
      </c>
    </row>
    <row r="48" spans="1:12" ht="13.5" x14ac:dyDescent="0.25">
      <c r="A48" s="3" t="s">
        <v>25</v>
      </c>
      <c r="B48" s="2" t="s">
        <v>20</v>
      </c>
      <c r="C48" s="20">
        <v>10062284</v>
      </c>
      <c r="D48" s="20">
        <v>8817583</v>
      </c>
      <c r="E48" s="21">
        <v>794613</v>
      </c>
      <c r="F48" s="22">
        <v>21595453</v>
      </c>
      <c r="G48" s="20">
        <v>15248781</v>
      </c>
      <c r="H48" s="23">
        <v>15248781</v>
      </c>
      <c r="I48" s="24">
        <v>12375428</v>
      </c>
      <c r="J48" s="25">
        <v>17000000</v>
      </c>
      <c r="K48" s="20">
        <v>15500000</v>
      </c>
      <c r="L48" s="21">
        <v>10000000</v>
      </c>
    </row>
    <row r="49" spans="1:12" ht="13.5" x14ac:dyDescent="0.25">
      <c r="A49" s="3" t="s">
        <v>26</v>
      </c>
      <c r="B49" s="2" t="s">
        <v>20</v>
      </c>
      <c r="C49" s="20">
        <v>6510427</v>
      </c>
      <c r="D49" s="20">
        <v>10026078</v>
      </c>
      <c r="E49" s="21">
        <v>233050</v>
      </c>
      <c r="F49" s="22">
        <v>15600000</v>
      </c>
      <c r="G49" s="20">
        <v>2271200</v>
      </c>
      <c r="H49" s="23">
        <v>2271200</v>
      </c>
      <c r="I49" s="24">
        <v>2105631</v>
      </c>
      <c r="J49" s="25">
        <v>6000000</v>
      </c>
      <c r="K49" s="20">
        <v>6000000</v>
      </c>
      <c r="L49" s="21">
        <v>3000000</v>
      </c>
    </row>
    <row r="50" spans="1:12" ht="13.5" x14ac:dyDescent="0.25">
      <c r="A50" s="3" t="s">
        <v>27</v>
      </c>
      <c r="B50" s="2" t="s">
        <v>20</v>
      </c>
      <c r="C50" s="20">
        <v>149885</v>
      </c>
      <c r="D50" s="20">
        <v>1566603</v>
      </c>
      <c r="E50" s="21">
        <v>13721</v>
      </c>
      <c r="F50" s="22">
        <v>3000000</v>
      </c>
      <c r="G50" s="20">
        <v>1325112</v>
      </c>
      <c r="H50" s="23">
        <v>1325112</v>
      </c>
      <c r="I50" s="24">
        <v>1324912</v>
      </c>
      <c r="J50" s="25">
        <v>800000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22019219</v>
      </c>
      <c r="D53" s="14">
        <f t="shared" ref="D53:L53" si="2">SUM(D54:D56)</f>
        <v>127406466</v>
      </c>
      <c r="E53" s="18">
        <f t="shared" si="2"/>
        <v>70178931</v>
      </c>
      <c r="F53" s="32">
        <f t="shared" si="2"/>
        <v>318123450</v>
      </c>
      <c r="G53" s="14">
        <f t="shared" si="2"/>
        <v>341377648</v>
      </c>
      <c r="H53" s="17">
        <f>SUM(H54:H56)</f>
        <v>341377648</v>
      </c>
      <c r="I53" s="33">
        <f t="shared" si="2"/>
        <v>234337041</v>
      </c>
      <c r="J53" s="16">
        <f t="shared" si="2"/>
        <v>328523000</v>
      </c>
      <c r="K53" s="14">
        <f t="shared" si="2"/>
        <v>350923000</v>
      </c>
      <c r="L53" s="18">
        <f t="shared" si="2"/>
        <v>263319000</v>
      </c>
    </row>
    <row r="54" spans="1:12" ht="13.5" x14ac:dyDescent="0.25">
      <c r="A54" s="3" t="s">
        <v>31</v>
      </c>
      <c r="B54" s="2" t="s">
        <v>20</v>
      </c>
      <c r="C54" s="20">
        <v>2213750</v>
      </c>
      <c r="D54" s="20">
        <v>3869498</v>
      </c>
      <c r="E54" s="21"/>
      <c r="F54" s="22">
        <v>500000</v>
      </c>
      <c r="G54" s="20">
        <v>78910</v>
      </c>
      <c r="H54" s="23">
        <v>78910</v>
      </c>
      <c r="I54" s="24">
        <v>1070370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19805469</v>
      </c>
      <c r="D55" s="20">
        <v>123536968</v>
      </c>
      <c r="E55" s="21">
        <v>70178931</v>
      </c>
      <c r="F55" s="22">
        <v>317623450</v>
      </c>
      <c r="G55" s="20">
        <v>341298738</v>
      </c>
      <c r="H55" s="23">
        <v>341298738</v>
      </c>
      <c r="I55" s="24">
        <v>233266671</v>
      </c>
      <c r="J55" s="25">
        <v>328523000</v>
      </c>
      <c r="K55" s="20">
        <v>350923000</v>
      </c>
      <c r="L55" s="21">
        <v>263319000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93523863</v>
      </c>
      <c r="D57" s="14">
        <f t="shared" ref="D57:L57" si="3">SUM(D58:D61)</f>
        <v>63632747</v>
      </c>
      <c r="E57" s="18">
        <f t="shared" si="3"/>
        <v>157771346</v>
      </c>
      <c r="F57" s="32">
        <f t="shared" si="3"/>
        <v>254155094</v>
      </c>
      <c r="G57" s="14">
        <f t="shared" si="3"/>
        <v>287154246</v>
      </c>
      <c r="H57" s="17">
        <f>SUM(H58:H61)</f>
        <v>287154246</v>
      </c>
      <c r="I57" s="33">
        <f t="shared" si="3"/>
        <v>240671521</v>
      </c>
      <c r="J57" s="16">
        <f t="shared" si="3"/>
        <v>285765000</v>
      </c>
      <c r="K57" s="14">
        <f t="shared" si="3"/>
        <v>332150205</v>
      </c>
      <c r="L57" s="18">
        <f t="shared" si="3"/>
        <v>364148683</v>
      </c>
    </row>
    <row r="58" spans="1:12" ht="13.5" x14ac:dyDescent="0.25">
      <c r="A58" s="3" t="s">
        <v>35</v>
      </c>
      <c r="B58" s="2" t="s">
        <v>20</v>
      </c>
      <c r="C58" s="20">
        <v>46709041</v>
      </c>
      <c r="D58" s="20">
        <v>35628465</v>
      </c>
      <c r="E58" s="21">
        <v>92742071</v>
      </c>
      <c r="F58" s="22">
        <v>71158000</v>
      </c>
      <c r="G58" s="20">
        <v>158616072</v>
      </c>
      <c r="H58" s="23">
        <v>158616072</v>
      </c>
      <c r="I58" s="24">
        <v>140172095</v>
      </c>
      <c r="J58" s="25">
        <v>68765000</v>
      </c>
      <c r="K58" s="20">
        <v>40000000</v>
      </c>
      <c r="L58" s="21">
        <v>56000000</v>
      </c>
    </row>
    <row r="59" spans="1:12" ht="13.5" x14ac:dyDescent="0.25">
      <c r="A59" s="3" t="s">
        <v>36</v>
      </c>
      <c r="B59" s="2" t="s">
        <v>20</v>
      </c>
      <c r="C59" s="20">
        <v>32022393</v>
      </c>
      <c r="D59" s="20">
        <v>12389468</v>
      </c>
      <c r="E59" s="21">
        <v>14835985</v>
      </c>
      <c r="F59" s="22">
        <v>74456131</v>
      </c>
      <c r="G59" s="20">
        <v>68342618</v>
      </c>
      <c r="H59" s="23">
        <v>68342618</v>
      </c>
      <c r="I59" s="24">
        <v>61606899</v>
      </c>
      <c r="J59" s="25">
        <v>120700000</v>
      </c>
      <c r="K59" s="20">
        <v>177150205</v>
      </c>
      <c r="L59" s="21">
        <v>233148683</v>
      </c>
    </row>
    <row r="60" spans="1:12" ht="13.5" x14ac:dyDescent="0.25">
      <c r="A60" s="3" t="s">
        <v>37</v>
      </c>
      <c r="B60" s="2" t="s">
        <v>20</v>
      </c>
      <c r="C60" s="26">
        <v>14762629</v>
      </c>
      <c r="D60" s="26">
        <v>15614814</v>
      </c>
      <c r="E60" s="27">
        <v>50140048</v>
      </c>
      <c r="F60" s="28">
        <v>94740963</v>
      </c>
      <c r="G60" s="26">
        <v>57726286</v>
      </c>
      <c r="H60" s="29">
        <v>57726286</v>
      </c>
      <c r="I60" s="30">
        <v>36745336</v>
      </c>
      <c r="J60" s="31">
        <v>83800000</v>
      </c>
      <c r="K60" s="26">
        <v>95000000</v>
      </c>
      <c r="L60" s="27">
        <v>45000000</v>
      </c>
    </row>
    <row r="61" spans="1:12" ht="13.5" x14ac:dyDescent="0.25">
      <c r="A61" s="3" t="s">
        <v>38</v>
      </c>
      <c r="B61" s="2" t="s">
        <v>20</v>
      </c>
      <c r="C61" s="20">
        <v>29800</v>
      </c>
      <c r="D61" s="20"/>
      <c r="E61" s="21">
        <v>53242</v>
      </c>
      <c r="F61" s="22">
        <v>13800000</v>
      </c>
      <c r="G61" s="20">
        <v>2469270</v>
      </c>
      <c r="H61" s="23">
        <v>2469270</v>
      </c>
      <c r="I61" s="24">
        <v>2147191</v>
      </c>
      <c r="J61" s="25">
        <v>12500000</v>
      </c>
      <c r="K61" s="20">
        <v>20000000</v>
      </c>
      <c r="L61" s="21">
        <v>30000000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1000000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144200887</v>
      </c>
      <c r="D63" s="66">
        <f t="shared" ref="D63:L63" si="4">+D43+D47+D53+D57+D62</f>
        <v>226327512</v>
      </c>
      <c r="E63" s="67">
        <f t="shared" si="4"/>
        <v>244000812</v>
      </c>
      <c r="F63" s="68">
        <f t="shared" si="4"/>
        <v>645473997</v>
      </c>
      <c r="G63" s="66">
        <f t="shared" si="4"/>
        <v>683978488</v>
      </c>
      <c r="H63" s="69">
        <f t="shared" si="4"/>
        <v>683978488</v>
      </c>
      <c r="I63" s="70">
        <f t="shared" si="4"/>
        <v>520044671</v>
      </c>
      <c r="J63" s="71">
        <f t="shared" si="4"/>
        <v>656588000</v>
      </c>
      <c r="K63" s="66">
        <f t="shared" si="4"/>
        <v>721573205</v>
      </c>
      <c r="L63" s="67">
        <f t="shared" si="4"/>
        <v>663467683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89661056</v>
      </c>
      <c r="D66" s="20">
        <v>163384803</v>
      </c>
      <c r="E66" s="34">
        <v>153868422</v>
      </c>
      <c r="F66" s="25">
        <v>455473997</v>
      </c>
      <c r="G66" s="20">
        <v>544788101</v>
      </c>
      <c r="H66" s="23">
        <v>544788101</v>
      </c>
      <c r="I66" s="21">
        <v>405974122</v>
      </c>
      <c r="J66" s="35">
        <v>464088000</v>
      </c>
      <c r="K66" s="20">
        <v>492423000</v>
      </c>
      <c r="L66" s="23">
        <v>502719000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1463807</v>
      </c>
      <c r="H69" s="23">
        <v>1463807</v>
      </c>
      <c r="I69" s="24">
        <v>-350867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89661056</v>
      </c>
      <c r="D70" s="36">
        <f t="shared" ref="D70:L70" si="5">SUM(D66:D69)</f>
        <v>163384803</v>
      </c>
      <c r="E70" s="37">
        <f t="shared" si="5"/>
        <v>153868422</v>
      </c>
      <c r="F70" s="38">
        <f t="shared" si="5"/>
        <v>455473997</v>
      </c>
      <c r="G70" s="36">
        <f t="shared" si="5"/>
        <v>546251908</v>
      </c>
      <c r="H70" s="39">
        <f t="shared" si="5"/>
        <v>546251908</v>
      </c>
      <c r="I70" s="40">
        <f t="shared" si="5"/>
        <v>405623255</v>
      </c>
      <c r="J70" s="41">
        <f t="shared" si="5"/>
        <v>464088000</v>
      </c>
      <c r="K70" s="36">
        <f t="shared" si="5"/>
        <v>492423000</v>
      </c>
      <c r="L70" s="37">
        <f t="shared" si="5"/>
        <v>502719000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54539831</v>
      </c>
      <c r="D73" s="20">
        <v>62942709</v>
      </c>
      <c r="E73" s="21">
        <v>90132390</v>
      </c>
      <c r="F73" s="22">
        <v>190000000</v>
      </c>
      <c r="G73" s="20">
        <v>137726580</v>
      </c>
      <c r="H73" s="23">
        <v>137726580</v>
      </c>
      <c r="I73" s="24">
        <v>114421416</v>
      </c>
      <c r="J73" s="25">
        <v>192500000</v>
      </c>
      <c r="K73" s="20">
        <v>229150205</v>
      </c>
      <c r="L73" s="21">
        <v>160748683</v>
      </c>
    </row>
    <row r="74" spans="1:12" ht="13.5" x14ac:dyDescent="0.25">
      <c r="A74" s="4" t="s">
        <v>53</v>
      </c>
      <c r="B74" s="5" t="s">
        <v>54</v>
      </c>
      <c r="C74" s="66">
        <f>SUM(C70:C73)</f>
        <v>144200887</v>
      </c>
      <c r="D74" s="66">
        <f t="shared" ref="D74:L74" si="6">SUM(D70:D73)</f>
        <v>226327512</v>
      </c>
      <c r="E74" s="67">
        <f t="shared" si="6"/>
        <v>244000812</v>
      </c>
      <c r="F74" s="68">
        <f t="shared" si="6"/>
        <v>645473997</v>
      </c>
      <c r="G74" s="66">
        <f t="shared" si="6"/>
        <v>683978488</v>
      </c>
      <c r="H74" s="69">
        <f t="shared" si="6"/>
        <v>683978488</v>
      </c>
      <c r="I74" s="70">
        <f t="shared" si="6"/>
        <v>520044671</v>
      </c>
      <c r="J74" s="71">
        <f t="shared" si="6"/>
        <v>656588000</v>
      </c>
      <c r="K74" s="66">
        <f t="shared" si="6"/>
        <v>721573205</v>
      </c>
      <c r="L74" s="67">
        <f t="shared" si="6"/>
        <v>663467683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2886303</v>
      </c>
      <c r="D43" s="14">
        <f t="shared" ref="D43:L43" si="0">SUM(D44:D46)</f>
        <v>2299682</v>
      </c>
      <c r="E43" s="15">
        <f t="shared" si="0"/>
        <v>2962671</v>
      </c>
      <c r="F43" s="16">
        <f t="shared" si="0"/>
        <v>14215000</v>
      </c>
      <c r="G43" s="14">
        <f t="shared" si="0"/>
        <v>17995448</v>
      </c>
      <c r="H43" s="17">
        <f>SUM(H44:H46)</f>
        <v>17995448</v>
      </c>
      <c r="I43" s="18">
        <f t="shared" si="0"/>
        <v>14735965</v>
      </c>
      <c r="J43" s="19">
        <f t="shared" si="0"/>
        <v>10050000</v>
      </c>
      <c r="K43" s="14">
        <f t="shared" si="0"/>
        <v>8492000</v>
      </c>
      <c r="L43" s="17">
        <f t="shared" si="0"/>
        <v>10512000</v>
      </c>
    </row>
    <row r="44" spans="1:12" ht="13.5" x14ac:dyDescent="0.25">
      <c r="A44" s="3" t="s">
        <v>21</v>
      </c>
      <c r="B44" s="2" t="s">
        <v>20</v>
      </c>
      <c r="C44" s="20">
        <v>427419</v>
      </c>
      <c r="D44" s="20">
        <v>711445</v>
      </c>
      <c r="E44" s="21">
        <v>795034</v>
      </c>
      <c r="F44" s="22"/>
      <c r="G44" s="20">
        <v>1500520</v>
      </c>
      <c r="H44" s="23">
        <v>1500520</v>
      </c>
      <c r="I44" s="24">
        <v>1725590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2458884</v>
      </c>
      <c r="D45" s="26">
        <v>1553866</v>
      </c>
      <c r="E45" s="27">
        <v>2092021</v>
      </c>
      <c r="F45" s="28">
        <v>14215000</v>
      </c>
      <c r="G45" s="26">
        <v>16494928</v>
      </c>
      <c r="H45" s="29">
        <v>16494928</v>
      </c>
      <c r="I45" s="30">
        <v>13010375</v>
      </c>
      <c r="J45" s="31">
        <v>10050000</v>
      </c>
      <c r="K45" s="26">
        <v>8492000</v>
      </c>
      <c r="L45" s="27">
        <v>10512000</v>
      </c>
    </row>
    <row r="46" spans="1:12" ht="13.5" x14ac:dyDescent="0.25">
      <c r="A46" s="3" t="s">
        <v>23</v>
      </c>
      <c r="B46" s="2" t="s">
        <v>20</v>
      </c>
      <c r="C46" s="20"/>
      <c r="D46" s="20">
        <v>34371</v>
      </c>
      <c r="E46" s="21">
        <v>75616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2309980</v>
      </c>
      <c r="D47" s="14">
        <f t="shared" ref="D47:L47" si="1">SUM(D48:D52)</f>
        <v>687618</v>
      </c>
      <c r="E47" s="18">
        <f t="shared" si="1"/>
        <v>3096541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95461</v>
      </c>
      <c r="D48" s="20">
        <v>219343</v>
      </c>
      <c r="E48" s="21">
        <v>1224865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2214519</v>
      </c>
      <c r="D52" s="26">
        <v>468275</v>
      </c>
      <c r="E52" s="27">
        <v>1871676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302661</v>
      </c>
      <c r="D53" s="14">
        <f t="shared" ref="D53:L53" si="2">SUM(D54:D56)</f>
        <v>574945</v>
      </c>
      <c r="E53" s="18">
        <f t="shared" si="2"/>
        <v>1059505</v>
      </c>
      <c r="F53" s="32">
        <f t="shared" si="2"/>
        <v>15898750</v>
      </c>
      <c r="G53" s="14">
        <f t="shared" si="2"/>
        <v>18432998</v>
      </c>
      <c r="H53" s="17">
        <f>SUM(H54:H56)</f>
        <v>18432998</v>
      </c>
      <c r="I53" s="33">
        <f t="shared" si="2"/>
        <v>17243680</v>
      </c>
      <c r="J53" s="16">
        <f t="shared" si="2"/>
        <v>15594783</v>
      </c>
      <c r="K53" s="14">
        <f t="shared" si="2"/>
        <v>16347391</v>
      </c>
      <c r="L53" s="18">
        <f t="shared" si="2"/>
        <v>17056957</v>
      </c>
    </row>
    <row r="54" spans="1:12" ht="13.5" x14ac:dyDescent="0.25">
      <c r="A54" s="3" t="s">
        <v>31</v>
      </c>
      <c r="B54" s="2" t="s">
        <v>20</v>
      </c>
      <c r="C54" s="20">
        <v>302661</v>
      </c>
      <c r="D54" s="20">
        <v>574945</v>
      </c>
      <c r="E54" s="21">
        <v>1059505</v>
      </c>
      <c r="F54" s="22">
        <v>4500000</v>
      </c>
      <c r="G54" s="20">
        <v>4415308</v>
      </c>
      <c r="H54" s="23">
        <v>4415308</v>
      </c>
      <c r="I54" s="24">
        <v>4361790</v>
      </c>
      <c r="J54" s="25">
        <v>2100000</v>
      </c>
      <c r="K54" s="20">
        <v>2450000</v>
      </c>
      <c r="L54" s="21">
        <v>2750000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11398750</v>
      </c>
      <c r="G55" s="20">
        <v>14017690</v>
      </c>
      <c r="H55" s="23">
        <v>14017690</v>
      </c>
      <c r="I55" s="24">
        <v>12881890</v>
      </c>
      <c r="J55" s="25">
        <v>11794783</v>
      </c>
      <c r="K55" s="20">
        <v>10897391</v>
      </c>
      <c r="L55" s="21">
        <v>12506957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>
        <v>1700000</v>
      </c>
      <c r="K56" s="20">
        <v>3000000</v>
      </c>
      <c r="L56" s="21">
        <v>1800000</v>
      </c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4500000</v>
      </c>
      <c r="G57" s="14">
        <f t="shared" si="3"/>
        <v>98806444</v>
      </c>
      <c r="H57" s="17">
        <f>SUM(H58:H61)</f>
        <v>98806444</v>
      </c>
      <c r="I57" s="33">
        <f t="shared" si="3"/>
        <v>69892176</v>
      </c>
      <c r="J57" s="16">
        <f t="shared" si="3"/>
        <v>55972568</v>
      </c>
      <c r="K57" s="14">
        <f t="shared" si="3"/>
        <v>46677565</v>
      </c>
      <c r="L57" s="18">
        <f t="shared" si="3"/>
        <v>53831565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2000000</v>
      </c>
      <c r="G59" s="20">
        <v>95063481</v>
      </c>
      <c r="H59" s="23">
        <v>95063481</v>
      </c>
      <c r="I59" s="24">
        <v>66831919</v>
      </c>
      <c r="J59" s="25">
        <v>54372568</v>
      </c>
      <c r="K59" s="20">
        <v>42727565</v>
      </c>
      <c r="L59" s="21">
        <v>50931565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2500000</v>
      </c>
      <c r="G60" s="26">
        <v>3742963</v>
      </c>
      <c r="H60" s="29">
        <v>3742963</v>
      </c>
      <c r="I60" s="30">
        <v>3060257</v>
      </c>
      <c r="J60" s="31">
        <v>1600000</v>
      </c>
      <c r="K60" s="26">
        <v>3950000</v>
      </c>
      <c r="L60" s="27">
        <v>2900000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5498944</v>
      </c>
      <c r="D63" s="66">
        <f t="shared" ref="D63:L63" si="4">+D43+D47+D53+D57+D62</f>
        <v>3562245</v>
      </c>
      <c r="E63" s="67">
        <f t="shared" si="4"/>
        <v>7118717</v>
      </c>
      <c r="F63" s="68">
        <f t="shared" si="4"/>
        <v>34613750</v>
      </c>
      <c r="G63" s="66">
        <f t="shared" si="4"/>
        <v>135234890</v>
      </c>
      <c r="H63" s="69">
        <f t="shared" si="4"/>
        <v>135234890</v>
      </c>
      <c r="I63" s="70">
        <f t="shared" si="4"/>
        <v>101871821</v>
      </c>
      <c r="J63" s="71">
        <f t="shared" si="4"/>
        <v>81617351</v>
      </c>
      <c r="K63" s="66">
        <f t="shared" si="4"/>
        <v>71516956</v>
      </c>
      <c r="L63" s="67">
        <f t="shared" si="4"/>
        <v>81400522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2398750</v>
      </c>
      <c r="G66" s="20">
        <v>2398750</v>
      </c>
      <c r="H66" s="23">
        <v>2398750</v>
      </c>
      <c r="I66" s="21">
        <v>2078586</v>
      </c>
      <c r="J66" s="35">
        <v>54167351</v>
      </c>
      <c r="K66" s="20">
        <v>42124956</v>
      </c>
      <c r="L66" s="23">
        <v>49938522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2398750</v>
      </c>
      <c r="G70" s="36">
        <f t="shared" si="5"/>
        <v>2398750</v>
      </c>
      <c r="H70" s="39">
        <f t="shared" si="5"/>
        <v>2398750</v>
      </c>
      <c r="I70" s="40">
        <f t="shared" si="5"/>
        <v>2078586</v>
      </c>
      <c r="J70" s="41">
        <f t="shared" si="5"/>
        <v>54167351</v>
      </c>
      <c r="K70" s="36">
        <f t="shared" si="5"/>
        <v>42124956</v>
      </c>
      <c r="L70" s="37">
        <f t="shared" si="5"/>
        <v>49938522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5298944</v>
      </c>
      <c r="D73" s="20">
        <v>3562245</v>
      </c>
      <c r="E73" s="21">
        <v>7118717</v>
      </c>
      <c r="F73" s="22">
        <v>32215000</v>
      </c>
      <c r="G73" s="20">
        <v>132836140</v>
      </c>
      <c r="H73" s="23">
        <v>132836140</v>
      </c>
      <c r="I73" s="24">
        <v>99793235</v>
      </c>
      <c r="J73" s="25">
        <v>27450000</v>
      </c>
      <c r="K73" s="20">
        <v>29392000</v>
      </c>
      <c r="L73" s="21">
        <v>31462000</v>
      </c>
    </row>
    <row r="74" spans="1:12" ht="13.5" x14ac:dyDescent="0.25">
      <c r="A74" s="4" t="s">
        <v>53</v>
      </c>
      <c r="B74" s="5" t="s">
        <v>54</v>
      </c>
      <c r="C74" s="66">
        <f>SUM(C70:C73)</f>
        <v>5298944</v>
      </c>
      <c r="D74" s="66">
        <f t="shared" ref="D74:L74" si="6">SUM(D70:D73)</f>
        <v>3562245</v>
      </c>
      <c r="E74" s="67">
        <f t="shared" si="6"/>
        <v>7118717</v>
      </c>
      <c r="F74" s="68">
        <f t="shared" si="6"/>
        <v>34613750</v>
      </c>
      <c r="G74" s="66">
        <f t="shared" si="6"/>
        <v>135234890</v>
      </c>
      <c r="H74" s="69">
        <f t="shared" si="6"/>
        <v>135234890</v>
      </c>
      <c r="I74" s="70">
        <f t="shared" si="6"/>
        <v>101871821</v>
      </c>
      <c r="J74" s="71">
        <f t="shared" si="6"/>
        <v>81617351</v>
      </c>
      <c r="K74" s="66">
        <f t="shared" si="6"/>
        <v>71516956</v>
      </c>
      <c r="L74" s="67">
        <f t="shared" si="6"/>
        <v>81400522</v>
      </c>
    </row>
    <row r="75" spans="1:12" ht="14.45" customHeight="1" x14ac:dyDescent="0.25">
      <c r="A75" s="8" t="s">
        <v>75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76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77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81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0768E7-47CF-4D9E-91E1-78B2E48BFB5F}"/>
</file>

<file path=customXml/itemProps2.xml><?xml version="1.0" encoding="utf-8"?>
<ds:datastoreItem xmlns:ds="http://schemas.openxmlformats.org/officeDocument/2006/customXml" ds:itemID="{29894EFB-7C5E-4C37-BCF9-52547BF1777B}"/>
</file>

<file path=customXml/itemProps3.xml><?xml version="1.0" encoding="utf-8"?>
<ds:datastoreItem xmlns:ds="http://schemas.openxmlformats.org/officeDocument/2006/customXml" ds:itemID="{2EDFC34C-F737-4FE3-8214-B41DEA7F36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2024-10-17T14:35:40Z</dcterms:created>
  <dcterms:modified xsi:type="dcterms:W3CDTF">2024-10-17T14:52:34Z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